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390" yWindow="1035" windowWidth="15600" windowHeight="11025"/>
  </bookViews>
  <sheets>
    <sheet name="Документ" sheetId="2" r:id="rId1"/>
    <sheet name="Лист1" sheetId="3" r:id="rId2"/>
  </sheets>
  <definedNames>
    <definedName name="_xlnm.Print_Titles" localSheetId="0">Документ!$7:$7</definedName>
  </definedNames>
  <calcPr calcId="145621"/>
</workbook>
</file>

<file path=xl/calcChain.xml><?xml version="1.0" encoding="utf-8"?>
<calcChain xmlns="http://schemas.openxmlformats.org/spreadsheetml/2006/main">
  <c r="M42" i="2" l="1"/>
  <c r="M25" i="2"/>
  <c r="M65" i="2" l="1"/>
  <c r="M35" i="2" l="1"/>
  <c r="M24" i="2"/>
  <c r="M9" i="2" s="1"/>
  <c r="M59" i="2"/>
  <c r="M58" i="2" s="1"/>
  <c r="M8" i="2" l="1"/>
  <c r="M72" i="2" s="1"/>
</calcChain>
</file>

<file path=xl/sharedStrings.xml><?xml version="1.0" encoding="utf-8"?>
<sst xmlns="http://schemas.openxmlformats.org/spreadsheetml/2006/main" count="176" uniqueCount="67">
  <si>
    <t/>
  </si>
  <si>
    <t>Сумма на 2020 год</t>
  </si>
  <si>
    <t>921</t>
  </si>
  <si>
    <t>000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</si>
  <si>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</si>
  <si>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</si>
  <si>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</si>
  <si>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Повышение безопасности дорожного движения</t>
  </si>
  <si>
    <t xml:space="preserve">        Обеспечение сохранности автомобильных дорог местного значения и условий безопасности движения по ним</t>
  </si>
  <si>
    <t xml:space="preserve">        Мероприятия по благоустройству</t>
  </si>
  <si>
    <t>Всего расходов:</t>
  </si>
  <si>
    <t>Наименование</t>
  </si>
  <si>
    <t>ГРБС</t>
  </si>
  <si>
    <t>ВР</t>
  </si>
  <si>
    <t>рублей</t>
  </si>
  <si>
    <t>ГП</t>
  </si>
  <si>
    <t>ППГП</t>
  </si>
  <si>
    <t>ОМ</t>
  </si>
  <si>
    <t>НР</t>
  </si>
  <si>
    <t>Администрация Дубровского района</t>
  </si>
  <si>
    <t>Сумма на 2022 год</t>
  </si>
  <si>
    <t>Распределение расходов бюджета Дубровского городского поселения Дубровского муниципального района Брянской области 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</si>
  <si>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 xml:space="preserve"> Муниципальная программа "Реализация отдельных полномочий Дубровского городского поселения Дубровского муниципального района Брянской области  на 2020 - 2022 годы" </t>
  </si>
  <si>
    <t>Сумма на    2021 год</t>
  </si>
  <si>
    <t xml:space="preserve">    ЖИЛИЩНО-КОММУНАЛЬНОЕ ХОЗЯЙСТВО</t>
  </si>
  <si>
    <t xml:space="preserve">      Благоустройство</t>
  </si>
  <si>
    <t xml:space="preserve">          Закупка товаров, работ и услуг для обеспечения государственных (муниципальных) нужд</t>
  </si>
  <si>
    <t>S6170</t>
  </si>
  <si>
    <t xml:space="preserve">            Закупка товаров, работ и услуг для обеспечения государственных (муниципальных) нужд</t>
  </si>
  <si>
    <t xml:space="preserve">          Прочая закупка товаров, работ и услуг</t>
  </si>
  <si>
    <t xml:space="preserve">        Обеспечение мероприятий по капитальному ремонту многоквартирных домов</t>
  </si>
  <si>
    <t>S9601</t>
  </si>
  <si>
    <t xml:space="preserve">        Оценка имущества, признание прав и регулирование отношений муниципальной собственности</t>
  </si>
  <si>
    <t>Жилищное хозяйство</t>
  </si>
  <si>
    <t xml:space="preserve">        Капитальный и текущий ремонт муниципального жилищного фонда</t>
  </si>
  <si>
    <t>Приложение 8.5.</t>
  </si>
  <si>
    <t xml:space="preserve">          Предоставление субсидий бюджетным, автономным учреждениям и иным некоммерческим организациям</t>
  </si>
  <si>
    <t xml:space="preserve">            Субсидии некоммерческим организациям (за исключением государственных (муниципальных) учреждений)</t>
  </si>
  <si>
    <t>Коммунальное хозяйство</t>
  </si>
  <si>
    <t xml:space="preserve">        Мероприятия в сфере коммунального хозяйства</t>
  </si>
  <si>
    <t xml:space="preserve">        Мероприятия по обеспечению населения бытовыми услугами</t>
  </si>
  <si>
    <t xml:space="preserve">          Иные бюджетные ассигнования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</si>
  <si>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</si>
  <si>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Благоустройство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</si>
  <si>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</si>
  <si>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 xml:space="preserve">        Организация и обеспечение освещения улиц</t>
  </si>
  <si>
    <t xml:space="preserve">        Организация и содержание мест захоронения (кладбищ)</t>
  </si>
  <si>
    <t xml:space="preserve">        Обустройство и восстановление воинских захоронений находящихся в муниципальной собственности</t>
  </si>
  <si>
    <t xml:space="preserve">        Реализация программ (проектов) инициативного бюджетирования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</si>
  <si>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</si>
  <si>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</si>
  <si>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</si>
  <si>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 xml:space="preserve">          Иные пенсии, социальные доплаты к пенсиям</t>
  </si>
  <si>
    <t>L2990</t>
  </si>
  <si>
    <t>S5870</t>
  </si>
  <si>
    <t>Непрограммная деятельность</t>
  </si>
  <si>
    <t>Обеспечение проведения выборов и референдумов</t>
  </si>
  <si>
    <t>Организация  и проведение выборов и рефепендумов</t>
  </si>
  <si>
    <t>Специальные расходы</t>
  </si>
  <si>
    <t>Резервные фонды</t>
  </si>
  <si>
    <t>Резервные средства</t>
  </si>
  <si>
    <t>Иные бюджетные асигнования</t>
  </si>
  <si>
    <t xml:space="preserve">    НАЦИОНАЛЬНАЯ ЭКОНОМИКА</t>
  </si>
  <si>
    <t xml:space="preserve">      Дорожное хозяйство (дорожные фонды)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</si>
  <si>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</si>
  <si>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r>
      <rPr>
        <b/>
        <sz val="12"/>
        <rFont val="Times New Roman"/>
        <family val="1"/>
        <charset val="204"/>
      </rPr>
      <t xml:space="preserve">Приложение  №4                                                                                              </t>
    </r>
    <r>
      <rPr>
        <sz val="12"/>
        <rFont val="Times New Roman"/>
        <family val="1"/>
        <charset val="204"/>
      </rPr>
      <t>к Решению Дубровского поселкового Совета народных депутатов "О внесение изменений в Решение  Дубровского городского поселения Дубровского муниципального района Брянской области  на 2020 год и на плановый период 2021 и 2022 годы"от 28 декабря 2020 года №58</t>
    </r>
  </si>
  <si>
    <t xml:space="preserve">к Решению Дубровского поселкового Совета народных депутатов "О бюджете    Дубровского городского поселения Дубровского муниципального района Брянской области  на 2020 год и на плановый период 2021 и 2022 годы"  от 17.12.2019 года № 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</si>
</sst>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5" x14ac:knownFonts="1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1">
    <xf numFmtId="0" fontId="0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2" borderId="0"/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2" borderId="1"/>
    <xf numFmtId="0" fontId="8" fillId="0" borderId="2">
      <alignment horizontal="center" vertical="center" wrapText="1"/>
    </xf>
    <xf numFmtId="0" fontId="8" fillId="2" borderId="3"/>
    <xf numFmtId="0" fontId="8" fillId="2" borderId="0">
      <alignment shrinkToFit="1"/>
    </xf>
    <xf numFmtId="0" fontId="10" fillId="0" borderId="3">
      <alignment horizontal="right"/>
    </xf>
    <xf numFmtId="4" fontId="10" fillId="3" borderId="3">
      <alignment horizontal="right" vertical="top" shrinkToFit="1"/>
    </xf>
    <xf numFmtId="4" fontId="10" fillId="4" borderId="3">
      <alignment horizontal="right" vertical="top" shrinkToFit="1"/>
    </xf>
    <xf numFmtId="0" fontId="8" fillId="0" borderId="0">
      <alignment horizontal="left" wrapText="1"/>
    </xf>
    <xf numFmtId="0" fontId="10" fillId="0" borderId="2">
      <alignment vertical="top" wrapText="1"/>
    </xf>
    <xf numFmtId="49" fontId="8" fillId="0" borderId="2">
      <alignment horizontal="center" vertical="top" shrinkToFit="1"/>
    </xf>
    <xf numFmtId="4" fontId="10" fillId="3" borderId="2">
      <alignment horizontal="right" vertical="top" shrinkToFit="1"/>
    </xf>
    <xf numFmtId="4" fontId="10" fillId="4" borderId="2">
      <alignment horizontal="right" vertical="top" shrinkToFit="1"/>
    </xf>
    <xf numFmtId="0" fontId="8" fillId="2" borderId="4"/>
    <xf numFmtId="0" fontId="8" fillId="2" borderId="4">
      <alignment horizontal="center"/>
    </xf>
    <xf numFmtId="4" fontId="10" fillId="0" borderId="2">
      <alignment horizontal="right" vertical="top" shrinkToFit="1"/>
    </xf>
    <xf numFmtId="49" fontId="8" fillId="0" borderId="2">
      <alignment horizontal="left" vertical="top" wrapText="1" indent="2"/>
    </xf>
    <xf numFmtId="4" fontId="8" fillId="0" borderId="2">
      <alignment horizontal="right" vertical="top" shrinkToFit="1"/>
    </xf>
    <xf numFmtId="0" fontId="8" fillId="2" borderId="4">
      <alignment shrinkToFit="1"/>
    </xf>
    <xf numFmtId="0" fontId="8" fillId="2" borderId="3">
      <alignment horizontal="center"/>
    </xf>
    <xf numFmtId="0" fontId="1" fillId="0" borderId="0"/>
  </cellStyleXfs>
  <cellXfs count="74">
    <xf numFmtId="0" fontId="0" fillId="0" borderId="0" xfId="0"/>
    <xf numFmtId="0" fontId="3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7" fillId="0" borderId="0" xfId="0" applyFont="1" applyFill="1" applyProtection="1">
      <protection locked="0"/>
    </xf>
    <xf numFmtId="4" fontId="3" fillId="0" borderId="0" xfId="0" applyNumberFormat="1" applyFont="1" applyFill="1" applyProtection="1">
      <protection locked="0"/>
    </xf>
    <xf numFmtId="4" fontId="6" fillId="0" borderId="0" xfId="0" applyNumberFormat="1" applyFont="1" applyFill="1" applyProtection="1">
      <protection locked="0"/>
    </xf>
    <xf numFmtId="0" fontId="4" fillId="0" borderId="0" xfId="7" applyNumberFormat="1" applyFont="1" applyAlignment="1" applyProtection="1">
      <alignment wrapText="1"/>
    </xf>
    <xf numFmtId="0" fontId="4" fillId="0" borderId="0" xfId="7" applyFont="1" applyAlignment="1" applyProtection="1">
      <alignment wrapText="1"/>
      <protection locked="0"/>
    </xf>
    <xf numFmtId="4" fontId="11" fillId="0" borderId="5" xfId="21" applyFont="1" applyFill="1" applyBorder="1" applyAlignment="1" applyProtection="1">
      <alignment horizontal="right" vertical="top" shrinkToFit="1"/>
    </xf>
    <xf numFmtId="0" fontId="11" fillId="0" borderId="0" xfId="0" applyFont="1" applyFill="1" applyProtection="1">
      <protection locked="0"/>
    </xf>
    <xf numFmtId="0" fontId="11" fillId="0" borderId="0" xfId="7" applyFont="1" applyAlignment="1" applyProtection="1">
      <alignment horizontal="left" wrapText="1"/>
      <protection locked="0"/>
    </xf>
    <xf numFmtId="0" fontId="14" fillId="5" borderId="0" xfId="18" applyNumberFormat="1" applyFont="1" applyFill="1" applyAlignment="1" applyProtection="1">
      <alignment vertical="top" wrapText="1"/>
    </xf>
    <xf numFmtId="4" fontId="11" fillId="0" borderId="5" xfId="0" applyNumberFormat="1" applyFont="1" applyFill="1" applyBorder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11" fillId="0" borderId="6" xfId="12" applyNumberFormat="1" applyFont="1" applyFill="1" applyBorder="1" applyProtection="1">
      <alignment horizontal="center" vertical="center" wrapText="1"/>
    </xf>
    <xf numFmtId="4" fontId="11" fillId="0" borderId="7" xfId="0" applyNumberFormat="1" applyFont="1" applyFill="1" applyBorder="1" applyAlignment="1" applyProtection="1">
      <alignment vertical="top"/>
      <protection locked="0"/>
    </xf>
    <xf numFmtId="0" fontId="11" fillId="0" borderId="7" xfId="0" applyFont="1" applyFill="1" applyBorder="1" applyAlignment="1" applyProtection="1">
      <alignment vertical="top"/>
      <protection locked="0"/>
    </xf>
    <xf numFmtId="0" fontId="11" fillId="0" borderId="5" xfId="19" applyNumberFormat="1" applyFont="1" applyFill="1" applyBorder="1" applyProtection="1">
      <alignment vertical="top" wrapText="1"/>
    </xf>
    <xf numFmtId="164" fontId="11" fillId="0" borderId="5" xfId="19" applyNumberFormat="1" applyFont="1" applyFill="1" applyBorder="1" applyAlignment="1" applyProtection="1">
      <alignment horizontal="right" vertical="top"/>
    </xf>
    <xf numFmtId="0" fontId="11" fillId="0" borderId="5" xfId="19" applyNumberFormat="1" applyFont="1" applyFill="1" applyBorder="1" applyAlignment="1" applyProtection="1">
      <alignment horizontal="right" vertical="top"/>
    </xf>
    <xf numFmtId="49" fontId="11" fillId="0" borderId="5" xfId="20" applyFont="1" applyFill="1" applyBorder="1" applyAlignment="1" applyProtection="1">
      <alignment horizontal="right" vertical="top" shrinkToFit="1"/>
    </xf>
    <xf numFmtId="4" fontId="11" fillId="0" borderId="5" xfId="22" applyFont="1" applyFill="1" applyBorder="1" applyAlignment="1" applyProtection="1">
      <alignment horizontal="right" vertical="top" shrinkToFit="1"/>
    </xf>
    <xf numFmtId="0" fontId="11" fillId="0" borderId="5" xfId="12" applyNumberFormat="1" applyFont="1" applyFill="1" applyBorder="1" applyAlignment="1" applyProtection="1">
      <alignment horizontal="right" vertical="center"/>
    </xf>
    <xf numFmtId="4" fontId="11" fillId="0" borderId="5" xfId="12" applyNumberFormat="1" applyFont="1" applyFill="1" applyBorder="1" applyAlignment="1" applyProtection="1">
      <alignment horizontal="right" vertical="center"/>
    </xf>
    <xf numFmtId="0" fontId="11" fillId="0" borderId="5" xfId="0" applyFont="1" applyFill="1" applyBorder="1" applyAlignment="1" applyProtection="1">
      <alignment horizontal="right"/>
      <protection locked="0"/>
    </xf>
    <xf numFmtId="1" fontId="11" fillId="0" borderId="5" xfId="20" applyNumberFormat="1" applyFont="1" applyFill="1" applyBorder="1" applyProtection="1">
      <alignment horizontal="center" vertical="top" shrinkToFit="1"/>
    </xf>
    <xf numFmtId="2" fontId="11" fillId="0" borderId="5" xfId="21" applyNumberFormat="1" applyFont="1" applyFill="1" applyBorder="1" applyProtection="1">
      <alignment horizontal="right" vertical="top" shrinkToFit="1"/>
    </xf>
    <xf numFmtId="4" fontId="11" fillId="0" borderId="5" xfId="21" applyFont="1" applyFill="1" applyBorder="1" applyProtection="1">
      <alignment horizontal="right" vertical="top" shrinkToFit="1"/>
    </xf>
    <xf numFmtId="0" fontId="11" fillId="0" borderId="5" xfId="18" applyNumberFormat="1" applyFont="1" applyFill="1" applyBorder="1" applyAlignment="1" applyProtection="1">
      <alignment vertical="top" wrapText="1"/>
    </xf>
    <xf numFmtId="0" fontId="11" fillId="0" borderId="5" xfId="17" applyNumberFormat="1" applyFont="1" applyFill="1" applyBorder="1" applyAlignment="1" applyProtection="1">
      <alignment vertical="top" wrapText="1"/>
    </xf>
    <xf numFmtId="1" fontId="11" fillId="0" borderId="5" xfId="19" applyNumberFormat="1" applyFont="1" applyFill="1" applyBorder="1" applyAlignment="1" applyProtection="1">
      <alignment horizontal="center" vertical="top" shrinkToFit="1"/>
    </xf>
    <xf numFmtId="49" fontId="11" fillId="0" borderId="5" xfId="19" applyNumberFormat="1" applyFont="1" applyFill="1" applyBorder="1" applyAlignment="1" applyProtection="1">
      <alignment horizontal="center" vertical="top" shrinkToFit="1"/>
    </xf>
    <xf numFmtId="0" fontId="11" fillId="0" borderId="0" xfId="18" applyNumberFormat="1" applyFont="1" applyAlignment="1" applyProtection="1">
      <alignment vertical="top" wrapText="1"/>
    </xf>
    <xf numFmtId="0" fontId="11" fillId="0" borderId="5" xfId="18" applyNumberFormat="1" applyFont="1" applyBorder="1" applyAlignment="1" applyProtection="1">
      <alignment vertical="top" wrapText="1"/>
    </xf>
    <xf numFmtId="0" fontId="11" fillId="5" borderId="5" xfId="18" applyNumberFormat="1" applyFont="1" applyFill="1" applyBorder="1" applyAlignment="1" applyProtection="1">
      <alignment vertical="top" wrapText="1"/>
    </xf>
    <xf numFmtId="4" fontId="11" fillId="5" borderId="2" xfId="21" applyFont="1" applyFill="1" applyProtection="1">
      <alignment horizontal="right" vertical="top" shrinkToFit="1"/>
    </xf>
    <xf numFmtId="0" fontId="11" fillId="0" borderId="5" xfId="18" applyNumberFormat="1" applyFont="1" applyBorder="1" applyAlignment="1" applyProtection="1">
      <alignment horizontal="left" vertical="top" wrapText="1"/>
    </xf>
    <xf numFmtId="0" fontId="11" fillId="0" borderId="6" xfId="18" applyNumberFormat="1" applyFont="1" applyBorder="1" applyAlignment="1" applyProtection="1">
      <alignment vertical="top" wrapText="1"/>
    </xf>
    <xf numFmtId="0" fontId="11" fillId="0" borderId="3" xfId="17" applyNumberFormat="1" applyFont="1" applyFill="1" applyAlignment="1" applyProtection="1">
      <alignment vertical="top" wrapText="1"/>
    </xf>
    <xf numFmtId="0" fontId="11" fillId="0" borderId="8" xfId="17" applyNumberFormat="1" applyFont="1" applyFill="1" applyBorder="1" applyAlignment="1" applyProtection="1">
      <alignment vertical="top" wrapText="1"/>
    </xf>
    <xf numFmtId="4" fontId="11" fillId="5" borderId="5" xfId="21" applyFont="1" applyFill="1" applyBorder="1" applyProtection="1">
      <alignment horizontal="right" vertical="top" shrinkToFit="1"/>
    </xf>
    <xf numFmtId="2" fontId="12" fillId="0" borderId="5" xfId="21" applyNumberFormat="1" applyFont="1" applyFill="1" applyBorder="1" applyProtection="1">
      <alignment horizontal="right" vertical="top" shrinkToFit="1"/>
    </xf>
    <xf numFmtId="4" fontId="12" fillId="0" borderId="5" xfId="21" applyFont="1" applyFill="1" applyBorder="1" applyProtection="1">
      <alignment horizontal="right" vertical="top" shrinkToFit="1"/>
    </xf>
    <xf numFmtId="4" fontId="12" fillId="0" borderId="0" xfId="0" applyNumberFormat="1" applyFont="1" applyFill="1" applyProtection="1">
      <protection locked="0"/>
    </xf>
    <xf numFmtId="0" fontId="11" fillId="0" borderId="0" xfId="24" applyFont="1" applyFill="1" applyBorder="1" applyAlignment="1" applyProtection="1">
      <alignment horizontal="right" vertical="top" shrinkToFit="1"/>
    </xf>
    <xf numFmtId="0" fontId="11" fillId="0" borderId="0" xfId="0" applyFont="1" applyFill="1" applyBorder="1" applyAlignment="1" applyProtection="1">
      <alignment horizontal="right"/>
      <protection locked="0"/>
    </xf>
    <xf numFmtId="4" fontId="11" fillId="5" borderId="7" xfId="21" applyFont="1" applyFill="1" applyBorder="1" applyProtection="1">
      <alignment horizontal="right" vertical="top" shrinkToFit="1"/>
    </xf>
    <xf numFmtId="4" fontId="11" fillId="0" borderId="7" xfId="0" applyNumberFormat="1" applyFont="1" applyFill="1" applyBorder="1" applyAlignment="1" applyProtection="1">
      <alignment horizontal="right"/>
      <protection locked="0"/>
    </xf>
    <xf numFmtId="164" fontId="11" fillId="0" borderId="9" xfId="19" applyNumberFormat="1" applyFont="1" applyFill="1" applyBorder="1" applyAlignment="1" applyProtection="1">
      <alignment horizontal="right" vertical="top"/>
    </xf>
    <xf numFmtId="4" fontId="12" fillId="0" borderId="5" xfId="21" applyFont="1" applyFill="1" applyBorder="1" applyAlignment="1" applyProtection="1">
      <alignment horizontal="right" vertical="top" shrinkToFit="1"/>
    </xf>
    <xf numFmtId="4" fontId="7" fillId="0" borderId="0" xfId="0" applyNumberFormat="1" applyFont="1" applyFill="1" applyProtection="1">
      <protection locked="0"/>
    </xf>
    <xf numFmtId="0" fontId="11" fillId="5" borderId="8" xfId="18" applyNumberFormat="1" applyFont="1" applyFill="1" applyBorder="1" applyAlignment="1" applyProtection="1">
      <alignment vertical="top" wrapText="1"/>
    </xf>
    <xf numFmtId="164" fontId="11" fillId="0" borderId="10" xfId="19" applyNumberFormat="1" applyFont="1" applyFill="1" applyBorder="1" applyAlignment="1" applyProtection="1">
      <alignment horizontal="right" vertical="top"/>
    </xf>
    <xf numFmtId="0" fontId="11" fillId="0" borderId="8" xfId="19" applyNumberFormat="1" applyFont="1" applyFill="1" applyBorder="1" applyAlignment="1" applyProtection="1">
      <alignment horizontal="right" vertical="top"/>
    </xf>
    <xf numFmtId="164" fontId="11" fillId="0" borderId="8" xfId="19" applyNumberFormat="1" applyFont="1" applyFill="1" applyBorder="1" applyAlignment="1" applyProtection="1">
      <alignment horizontal="right" vertical="top"/>
    </xf>
    <xf numFmtId="49" fontId="11" fillId="0" borderId="8" xfId="20" applyFont="1" applyFill="1" applyBorder="1" applyAlignment="1" applyProtection="1">
      <alignment horizontal="right" vertical="top" shrinkToFit="1"/>
    </xf>
    <xf numFmtId="1" fontId="11" fillId="0" borderId="8" xfId="19" applyNumberFormat="1" applyFont="1" applyFill="1" applyBorder="1" applyAlignment="1" applyProtection="1">
      <alignment horizontal="center" vertical="top" shrinkToFit="1"/>
    </xf>
    <xf numFmtId="0" fontId="11" fillId="0" borderId="8" xfId="0" applyFont="1" applyFill="1" applyBorder="1" applyAlignment="1" applyProtection="1">
      <alignment horizontal="right"/>
      <protection locked="0"/>
    </xf>
    <xf numFmtId="4" fontId="11" fillId="5" borderId="11" xfId="21" applyFont="1" applyFill="1" applyBorder="1" applyProtection="1">
      <alignment horizontal="right" vertical="top" shrinkToFit="1"/>
    </xf>
    <xf numFmtId="4" fontId="11" fillId="0" borderId="11" xfId="0" applyNumberFormat="1" applyFont="1" applyFill="1" applyBorder="1" applyAlignment="1" applyProtection="1">
      <alignment horizontal="right"/>
      <protection locked="0"/>
    </xf>
    <xf numFmtId="4" fontId="11" fillId="0" borderId="8" xfId="21" applyFont="1" applyFill="1" applyBorder="1" applyAlignment="1" applyProtection="1">
      <alignment horizontal="right" vertical="top" shrinkToFit="1"/>
    </xf>
    <xf numFmtId="4" fontId="11" fillId="0" borderId="7" xfId="21" applyFont="1" applyFill="1" applyBorder="1" applyAlignment="1" applyProtection="1">
      <alignment horizontal="right" vertical="top" shrinkToFit="1"/>
    </xf>
    <xf numFmtId="0" fontId="11" fillId="0" borderId="0" xfId="7" applyFont="1" applyAlignment="1" applyProtection="1">
      <alignment horizontal="left" wrapText="1"/>
      <protection locked="0"/>
    </xf>
    <xf numFmtId="0" fontId="4" fillId="0" borderId="0" xfId="9" applyNumberFormat="1" applyFont="1" applyAlignment="1" applyProtection="1">
      <alignment horizontal="center" wrapText="1"/>
    </xf>
    <xf numFmtId="0" fontId="4" fillId="0" borderId="0" xfId="9" applyFont="1" applyAlignment="1" applyProtection="1">
      <alignment horizontal="center" wrapText="1"/>
      <protection locked="0"/>
    </xf>
    <xf numFmtId="0" fontId="5" fillId="0" borderId="0" xfId="9" applyNumberFormat="1" applyFont="1" applyProtection="1">
      <alignment horizontal="center"/>
    </xf>
    <xf numFmtId="0" fontId="5" fillId="0" borderId="0" xfId="9" applyFont="1" applyProtection="1">
      <alignment horizontal="center"/>
      <protection locked="0"/>
    </xf>
    <xf numFmtId="0" fontId="4" fillId="0" borderId="0" xfId="10" applyNumberFormat="1" applyFont="1" applyFill="1" applyProtection="1">
      <alignment horizontal="right"/>
    </xf>
    <xf numFmtId="0" fontId="4" fillId="0" borderId="0" xfId="10" applyFont="1" applyFill="1" applyProtection="1">
      <alignment horizontal="right"/>
      <protection locked="0"/>
    </xf>
    <xf numFmtId="0" fontId="11" fillId="5" borderId="0" xfId="11" applyNumberFormat="1" applyFont="1" applyFill="1" applyBorder="1" applyAlignment="1">
      <alignment horizontal="left" wrapText="1"/>
    </xf>
    <xf numFmtId="0" fontId="13" fillId="5" borderId="0" xfId="0" applyFont="1" applyFill="1" applyAlignment="1">
      <alignment horizontal="left" wrapText="1"/>
    </xf>
    <xf numFmtId="0" fontId="12" fillId="5" borderId="0" xfId="11" applyFont="1" applyFill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31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2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85"/>
  <sheetViews>
    <sheetView showGridLines="0" tabSelected="1" topLeftCell="A58" zoomScale="91" zoomScaleNormal="91" workbookViewId="0">
      <selection activeCell="M52" sqref="M52:M54"/>
    </sheetView>
  </sheetViews>
  <sheetFormatPr defaultRowHeight="15" outlineLevelRow="5" x14ac:dyDescent="0.25"/>
  <cols>
    <col min="1" max="1" width="40" style="1" customWidth="1"/>
    <col min="2" max="2" width="5.28515625" style="1" customWidth="1"/>
    <col min="3" max="3" width="6.140625" style="1" customWidth="1"/>
    <col min="4" max="4" width="4.85546875" style="1" customWidth="1"/>
    <col min="5" max="5" width="7.7109375" style="1" customWidth="1"/>
    <col min="6" max="6" width="8.85546875" style="1" customWidth="1"/>
    <col min="7" max="7" width="7.7109375" style="1" customWidth="1"/>
    <col min="8" max="12" width="9.140625" style="1" hidden="1" customWidth="1"/>
    <col min="13" max="13" width="12.85546875" style="3" customWidth="1"/>
    <col min="14" max="18" width="9.140625" style="3" hidden="1" customWidth="1"/>
    <col min="19" max="19" width="13.42578125" style="3" customWidth="1"/>
    <col min="20" max="20" width="11.7109375" style="3" customWidth="1"/>
    <col min="21" max="21" width="9.140625" style="3" hidden="1" customWidth="1"/>
    <col min="22" max="22" width="1.5703125" style="3" customWidth="1"/>
    <col min="23" max="23" width="14.28515625" style="3" bestFit="1" customWidth="1"/>
    <col min="24" max="24" width="11.5703125" style="3" bestFit="1" customWidth="1"/>
    <col min="25" max="16384" width="9.140625" style="3"/>
  </cols>
  <sheetData>
    <row r="1" spans="1:23" ht="108.75" customHeight="1" x14ac:dyDescent="0.25">
      <c r="A1" s="7"/>
      <c r="B1" s="7"/>
      <c r="C1" s="7"/>
      <c r="D1" s="7"/>
      <c r="E1" s="8"/>
      <c r="F1" s="63" t="s">
        <v>65</v>
      </c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10"/>
      <c r="V1" s="10"/>
    </row>
    <row r="2" spans="1:23" ht="23.25" customHeight="1" x14ac:dyDescent="0.25">
      <c r="A2" s="7"/>
      <c r="B2" s="7"/>
      <c r="C2" s="7"/>
      <c r="D2" s="7"/>
      <c r="E2" s="8"/>
      <c r="F2" s="72" t="s">
        <v>35</v>
      </c>
      <c r="G2" s="73"/>
      <c r="H2" s="73"/>
      <c r="I2" s="73"/>
      <c r="J2" s="73"/>
      <c r="K2" s="73"/>
      <c r="L2" s="73"/>
      <c r="M2" s="73"/>
      <c r="N2" s="11"/>
      <c r="O2" s="11"/>
      <c r="P2" s="11"/>
      <c r="Q2" s="11"/>
      <c r="R2" s="11"/>
      <c r="S2" s="11"/>
      <c r="T2" s="11"/>
      <c r="U2" s="10"/>
      <c r="V2" s="10"/>
    </row>
    <row r="3" spans="1:23" ht="81" customHeight="1" x14ac:dyDescent="0.25">
      <c r="A3" s="7"/>
      <c r="B3" s="7"/>
      <c r="C3" s="7"/>
      <c r="D3" s="7"/>
      <c r="E3" s="8"/>
      <c r="F3" s="70" t="s">
        <v>66</v>
      </c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</row>
    <row r="4" spans="1:23" ht="59.25" customHeight="1" x14ac:dyDescent="0.25">
      <c r="A4" s="64" t="s">
        <v>21</v>
      </c>
      <c r="B4" s="64"/>
      <c r="C4" s="64"/>
      <c r="D4" s="64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5" spans="1:23" ht="3.75" customHeight="1" x14ac:dyDescent="0.25">
      <c r="A5" s="66"/>
      <c r="B5" s="66"/>
      <c r="C5" s="66"/>
      <c r="D5" s="66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1:23" ht="12" hidden="1" customHeight="1" x14ac:dyDescent="0.25">
      <c r="A6" s="68" t="s">
        <v>14</v>
      </c>
      <c r="B6" s="68"/>
      <c r="C6" s="68"/>
      <c r="D6" s="68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1:23" ht="42.75" customHeight="1" x14ac:dyDescent="0.25">
      <c r="A7" s="15" t="s">
        <v>11</v>
      </c>
      <c r="B7" s="15" t="s">
        <v>15</v>
      </c>
      <c r="C7" s="15" t="s">
        <v>16</v>
      </c>
      <c r="D7" s="15" t="s">
        <v>17</v>
      </c>
      <c r="E7" s="15" t="s">
        <v>12</v>
      </c>
      <c r="F7" s="15" t="s">
        <v>18</v>
      </c>
      <c r="G7" s="15" t="s">
        <v>13</v>
      </c>
      <c r="H7" s="15" t="s">
        <v>0</v>
      </c>
      <c r="I7" s="15" t="s">
        <v>0</v>
      </c>
      <c r="J7" s="15" t="s">
        <v>0</v>
      </c>
      <c r="K7" s="15" t="s">
        <v>0</v>
      </c>
      <c r="L7" s="15" t="s">
        <v>0</v>
      </c>
      <c r="M7" s="15" t="s">
        <v>1</v>
      </c>
      <c r="N7" s="15" t="s">
        <v>0</v>
      </c>
      <c r="O7" s="15" t="s">
        <v>0</v>
      </c>
      <c r="P7" s="15" t="s">
        <v>0</v>
      </c>
      <c r="Q7" s="15" t="s">
        <v>0</v>
      </c>
      <c r="R7" s="15" t="s">
        <v>0</v>
      </c>
      <c r="S7" s="15" t="s">
        <v>23</v>
      </c>
      <c r="T7" s="15" t="s">
        <v>20</v>
      </c>
    </row>
    <row r="8" spans="1:23" s="2" customFormat="1" ht="78.75" customHeight="1" x14ac:dyDescent="0.2">
      <c r="A8" s="18" t="s">
        <v>22</v>
      </c>
      <c r="B8" s="19">
        <v>1</v>
      </c>
      <c r="C8" s="20"/>
      <c r="D8" s="19"/>
      <c r="E8" s="21"/>
      <c r="F8" s="21"/>
      <c r="G8" s="21"/>
      <c r="H8" s="21"/>
      <c r="I8" s="21"/>
      <c r="J8" s="21"/>
      <c r="K8" s="21"/>
      <c r="L8" s="21"/>
      <c r="M8" s="50">
        <f>M9</f>
        <v>7376005.6699999999</v>
      </c>
      <c r="N8" s="9"/>
      <c r="O8" s="9"/>
      <c r="P8" s="9"/>
      <c r="Q8" s="9"/>
      <c r="R8" s="9"/>
      <c r="S8" s="9">
        <v>0</v>
      </c>
      <c r="T8" s="9">
        <v>0</v>
      </c>
    </row>
    <row r="9" spans="1:23" s="2" customFormat="1" ht="18.75" customHeight="1" x14ac:dyDescent="0.2">
      <c r="A9" s="18" t="s">
        <v>19</v>
      </c>
      <c r="B9" s="19">
        <v>1</v>
      </c>
      <c r="C9" s="20">
        <v>0</v>
      </c>
      <c r="D9" s="19">
        <v>0</v>
      </c>
      <c r="E9" s="21" t="s">
        <v>2</v>
      </c>
      <c r="F9" s="26"/>
      <c r="G9" s="21"/>
      <c r="H9" s="21"/>
      <c r="I9" s="21"/>
      <c r="J9" s="21"/>
      <c r="K9" s="21"/>
      <c r="L9" s="21"/>
      <c r="M9" s="9">
        <f>M16+M24+M19</f>
        <v>7376005.6699999999</v>
      </c>
      <c r="N9" s="9"/>
      <c r="O9" s="9"/>
      <c r="P9" s="9"/>
      <c r="Q9" s="9"/>
      <c r="R9" s="9"/>
      <c r="S9" s="9">
        <v>0</v>
      </c>
      <c r="T9" s="9">
        <v>0</v>
      </c>
      <c r="W9" s="6"/>
    </row>
    <row r="10" spans="1:23" ht="33.75" hidden="1" customHeight="1" outlineLevel="5" x14ac:dyDescent="0.25">
      <c r="A10" s="18" t="s">
        <v>7</v>
      </c>
      <c r="B10" s="19">
        <v>1</v>
      </c>
      <c r="C10" s="20">
        <v>0</v>
      </c>
      <c r="D10" s="19">
        <v>0</v>
      </c>
      <c r="E10" s="21" t="s">
        <v>2</v>
      </c>
      <c r="F10" s="26">
        <v>81660</v>
      </c>
      <c r="G10" s="21"/>
      <c r="H10" s="21" t="s">
        <v>3</v>
      </c>
      <c r="I10" s="21"/>
      <c r="J10" s="21"/>
      <c r="K10" s="21"/>
      <c r="L10" s="21"/>
      <c r="M10" s="27"/>
      <c r="N10" s="22"/>
      <c r="O10" s="22"/>
      <c r="P10" s="22"/>
      <c r="Q10" s="22"/>
      <c r="R10" s="22"/>
      <c r="S10" s="9">
        <v>0</v>
      </c>
      <c r="T10" s="9">
        <v>0</v>
      </c>
    </row>
    <row r="11" spans="1:23" ht="54" hidden="1" customHeight="1" outlineLevel="3" x14ac:dyDescent="0.25">
      <c r="A11" s="18" t="s">
        <v>26</v>
      </c>
      <c r="B11" s="19">
        <v>1</v>
      </c>
      <c r="C11" s="20">
        <v>0</v>
      </c>
      <c r="D11" s="19">
        <v>0</v>
      </c>
      <c r="E11" s="21" t="s">
        <v>2</v>
      </c>
      <c r="F11" s="26">
        <v>81660</v>
      </c>
      <c r="G11" s="26" t="s">
        <v>4</v>
      </c>
      <c r="H11" s="21" t="s">
        <v>3</v>
      </c>
      <c r="I11" s="21"/>
      <c r="J11" s="21"/>
      <c r="K11" s="21"/>
      <c r="L11" s="21"/>
      <c r="M11" s="27"/>
      <c r="N11" s="22"/>
      <c r="O11" s="22"/>
      <c r="P11" s="22"/>
      <c r="Q11" s="22"/>
      <c r="R11" s="22"/>
      <c r="S11" s="9">
        <v>0</v>
      </c>
      <c r="T11" s="9">
        <v>0</v>
      </c>
    </row>
    <row r="12" spans="1:23" ht="51" hidden="1" customHeight="1" outlineLevel="4" x14ac:dyDescent="0.25">
      <c r="A12" s="18" t="s">
        <v>5</v>
      </c>
      <c r="B12" s="19">
        <v>1</v>
      </c>
      <c r="C12" s="20">
        <v>0</v>
      </c>
      <c r="D12" s="19">
        <v>0</v>
      </c>
      <c r="E12" s="21" t="s">
        <v>2</v>
      </c>
      <c r="F12" s="26">
        <v>81660</v>
      </c>
      <c r="G12" s="26" t="s">
        <v>6</v>
      </c>
      <c r="H12" s="21" t="s">
        <v>3</v>
      </c>
      <c r="I12" s="21"/>
      <c r="J12" s="21"/>
      <c r="K12" s="21"/>
      <c r="L12" s="21"/>
      <c r="M12" s="27"/>
      <c r="N12" s="9"/>
      <c r="O12" s="9"/>
      <c r="P12" s="9"/>
      <c r="Q12" s="9"/>
      <c r="R12" s="9"/>
      <c r="S12" s="9">
        <v>0</v>
      </c>
      <c r="T12" s="9">
        <v>0</v>
      </c>
    </row>
    <row r="13" spans="1:23" ht="52.5" hidden="1" customHeight="1" outlineLevel="5" x14ac:dyDescent="0.25">
      <c r="A13" s="18" t="s">
        <v>8</v>
      </c>
      <c r="B13" s="19">
        <v>1</v>
      </c>
      <c r="C13" s="20">
        <v>0</v>
      </c>
      <c r="D13" s="19">
        <v>0</v>
      </c>
      <c r="E13" s="21" t="s">
        <v>2</v>
      </c>
      <c r="F13" s="26" t="s">
        <v>27</v>
      </c>
      <c r="G13" s="26"/>
      <c r="H13" s="21" t="s">
        <v>3</v>
      </c>
      <c r="I13" s="21"/>
      <c r="J13" s="21"/>
      <c r="K13" s="21"/>
      <c r="L13" s="21"/>
      <c r="M13" s="28"/>
      <c r="N13" s="9"/>
      <c r="O13" s="9"/>
      <c r="P13" s="9"/>
      <c r="Q13" s="9"/>
      <c r="R13" s="9"/>
      <c r="S13" s="9">
        <v>0</v>
      </c>
      <c r="T13" s="9">
        <v>0</v>
      </c>
    </row>
    <row r="14" spans="1:23" ht="45" hidden="1" customHeight="1" outlineLevel="5" x14ac:dyDescent="0.25">
      <c r="A14" s="29" t="s">
        <v>26</v>
      </c>
      <c r="B14" s="19">
        <v>1</v>
      </c>
      <c r="C14" s="20">
        <v>0</v>
      </c>
      <c r="D14" s="19">
        <v>0</v>
      </c>
      <c r="E14" s="21" t="s">
        <v>2</v>
      </c>
      <c r="F14" s="26" t="s">
        <v>27</v>
      </c>
      <c r="G14" s="26" t="s">
        <v>4</v>
      </c>
      <c r="H14" s="21"/>
      <c r="I14" s="21"/>
      <c r="J14" s="21"/>
      <c r="K14" s="21"/>
      <c r="L14" s="21"/>
      <c r="M14" s="28"/>
      <c r="N14" s="9"/>
      <c r="O14" s="9"/>
      <c r="P14" s="9"/>
      <c r="Q14" s="9"/>
      <c r="R14" s="9"/>
      <c r="S14" s="9">
        <v>0</v>
      </c>
      <c r="T14" s="9">
        <v>0</v>
      </c>
    </row>
    <row r="15" spans="1:23" ht="45" hidden="1" customHeight="1" outlineLevel="5" x14ac:dyDescent="0.25">
      <c r="A15" s="29" t="s">
        <v>5</v>
      </c>
      <c r="B15" s="19">
        <v>1</v>
      </c>
      <c r="C15" s="20">
        <v>0</v>
      </c>
      <c r="D15" s="19">
        <v>0</v>
      </c>
      <c r="E15" s="21" t="s">
        <v>2</v>
      </c>
      <c r="F15" s="26" t="s">
        <v>27</v>
      </c>
      <c r="G15" s="26" t="s">
        <v>6</v>
      </c>
      <c r="H15" s="21"/>
      <c r="I15" s="21"/>
      <c r="J15" s="21"/>
      <c r="K15" s="21"/>
      <c r="L15" s="21"/>
      <c r="M15" s="28"/>
      <c r="N15" s="9"/>
      <c r="O15" s="9"/>
      <c r="P15" s="9"/>
      <c r="Q15" s="9"/>
      <c r="R15" s="9"/>
      <c r="S15" s="9">
        <v>0</v>
      </c>
      <c r="T15" s="9">
        <v>0</v>
      </c>
    </row>
    <row r="16" spans="1:23" ht="50.25" customHeight="1" outlineLevel="5" x14ac:dyDescent="0.25">
      <c r="A16" s="34" t="s">
        <v>32</v>
      </c>
      <c r="B16" s="19">
        <v>1</v>
      </c>
      <c r="C16" s="20">
        <v>0</v>
      </c>
      <c r="D16" s="19">
        <v>0</v>
      </c>
      <c r="E16" s="21" t="s">
        <v>2</v>
      </c>
      <c r="F16" s="26">
        <v>80900</v>
      </c>
      <c r="G16" s="26"/>
      <c r="H16" s="21"/>
      <c r="I16" s="21"/>
      <c r="J16" s="21"/>
      <c r="K16" s="21"/>
      <c r="L16" s="21"/>
      <c r="M16" s="28">
        <v>26969</v>
      </c>
      <c r="N16" s="9"/>
      <c r="O16" s="9"/>
      <c r="P16" s="9"/>
      <c r="Q16" s="9"/>
      <c r="R16" s="9"/>
      <c r="S16" s="9">
        <v>0</v>
      </c>
      <c r="T16" s="9">
        <v>0</v>
      </c>
      <c r="W16" s="5"/>
    </row>
    <row r="17" spans="1:24" ht="16.5" customHeight="1" outlineLevel="5" x14ac:dyDescent="0.25">
      <c r="A17" s="34" t="s">
        <v>26</v>
      </c>
      <c r="B17" s="19">
        <v>1</v>
      </c>
      <c r="C17" s="20">
        <v>0</v>
      </c>
      <c r="D17" s="19">
        <v>0</v>
      </c>
      <c r="E17" s="21" t="s">
        <v>2</v>
      </c>
      <c r="F17" s="26">
        <v>80900</v>
      </c>
      <c r="G17" s="26">
        <v>200</v>
      </c>
      <c r="H17" s="21"/>
      <c r="I17" s="21"/>
      <c r="J17" s="21"/>
      <c r="K17" s="21"/>
      <c r="L17" s="21"/>
      <c r="M17" s="28">
        <v>26969</v>
      </c>
      <c r="N17" s="9"/>
      <c r="O17" s="9"/>
      <c r="P17" s="9"/>
      <c r="Q17" s="9"/>
      <c r="R17" s="9"/>
      <c r="S17" s="9">
        <v>0</v>
      </c>
      <c r="T17" s="9">
        <v>0</v>
      </c>
    </row>
    <row r="18" spans="1:24" ht="49.5" customHeight="1" outlineLevel="5" x14ac:dyDescent="0.25">
      <c r="A18" s="34" t="s">
        <v>5</v>
      </c>
      <c r="B18" s="19">
        <v>1</v>
      </c>
      <c r="C18" s="20">
        <v>0</v>
      </c>
      <c r="D18" s="19">
        <v>0</v>
      </c>
      <c r="E18" s="21" t="s">
        <v>2</v>
      </c>
      <c r="F18" s="26">
        <v>80900</v>
      </c>
      <c r="G18" s="26">
        <v>240</v>
      </c>
      <c r="H18" s="21"/>
      <c r="I18" s="21"/>
      <c r="J18" s="21"/>
      <c r="K18" s="21"/>
      <c r="L18" s="21"/>
      <c r="M18" s="28">
        <v>26969</v>
      </c>
      <c r="N18" s="9"/>
      <c r="O18" s="9"/>
      <c r="P18" s="9"/>
      <c r="Q18" s="9"/>
      <c r="R18" s="9"/>
      <c r="S18" s="9">
        <v>0</v>
      </c>
      <c r="T18" s="9">
        <v>0</v>
      </c>
      <c r="X18" s="5"/>
    </row>
    <row r="19" spans="1:24" ht="17.25" customHeight="1" outlineLevel="5" x14ac:dyDescent="0.25">
      <c r="A19" s="29" t="s">
        <v>62</v>
      </c>
      <c r="B19" s="19">
        <v>1</v>
      </c>
      <c r="C19" s="20">
        <v>0</v>
      </c>
      <c r="D19" s="19">
        <v>0</v>
      </c>
      <c r="E19" s="21" t="s">
        <v>2</v>
      </c>
      <c r="F19" s="26"/>
      <c r="G19" s="26"/>
      <c r="H19" s="21"/>
      <c r="I19" s="21"/>
      <c r="J19" s="21"/>
      <c r="K19" s="21"/>
      <c r="L19" s="21"/>
      <c r="M19" s="28">
        <v>-290000</v>
      </c>
      <c r="N19" s="9"/>
      <c r="O19" s="9"/>
      <c r="P19" s="9"/>
      <c r="Q19" s="9"/>
      <c r="R19" s="9"/>
      <c r="S19" s="9">
        <v>0</v>
      </c>
      <c r="T19" s="9">
        <v>0</v>
      </c>
      <c r="X19" s="5"/>
    </row>
    <row r="20" spans="1:24" ht="39.75" customHeight="1" outlineLevel="5" x14ac:dyDescent="0.25">
      <c r="A20" s="29" t="s">
        <v>63</v>
      </c>
      <c r="B20" s="19">
        <v>1</v>
      </c>
      <c r="C20" s="20">
        <v>0</v>
      </c>
      <c r="D20" s="19">
        <v>0</v>
      </c>
      <c r="E20" s="21" t="s">
        <v>2</v>
      </c>
      <c r="F20" s="26"/>
      <c r="G20" s="26"/>
      <c r="H20" s="21"/>
      <c r="I20" s="21"/>
      <c r="J20" s="21"/>
      <c r="K20" s="21"/>
      <c r="L20" s="21"/>
      <c r="M20" s="28">
        <v>-290000</v>
      </c>
      <c r="N20" s="9"/>
      <c r="O20" s="9"/>
      <c r="P20" s="9"/>
      <c r="Q20" s="9"/>
      <c r="R20" s="9"/>
      <c r="S20" s="9">
        <v>0</v>
      </c>
      <c r="T20" s="9">
        <v>0</v>
      </c>
      <c r="X20" s="5"/>
    </row>
    <row r="21" spans="1:24" ht="30.75" customHeight="1" outlineLevel="5" x14ac:dyDescent="0.25">
      <c r="A21" s="29" t="s">
        <v>7</v>
      </c>
      <c r="B21" s="19">
        <v>1</v>
      </c>
      <c r="C21" s="20">
        <v>0</v>
      </c>
      <c r="D21" s="19">
        <v>0</v>
      </c>
      <c r="E21" s="21" t="s">
        <v>2</v>
      </c>
      <c r="F21" s="26">
        <v>81660</v>
      </c>
      <c r="G21" s="26"/>
      <c r="H21" s="21"/>
      <c r="I21" s="21"/>
      <c r="J21" s="21"/>
      <c r="K21" s="21"/>
      <c r="L21" s="21"/>
      <c r="M21" s="28">
        <v>-290000</v>
      </c>
      <c r="N21" s="9"/>
      <c r="O21" s="9"/>
      <c r="P21" s="9"/>
      <c r="Q21" s="9"/>
      <c r="R21" s="9"/>
      <c r="S21" s="9">
        <v>0</v>
      </c>
      <c r="T21" s="9">
        <v>0</v>
      </c>
      <c r="X21" s="5"/>
    </row>
    <row r="22" spans="1:24" ht="45" customHeight="1" outlineLevel="5" x14ac:dyDescent="0.25">
      <c r="A22" s="29" t="s">
        <v>26</v>
      </c>
      <c r="B22" s="19">
        <v>1</v>
      </c>
      <c r="C22" s="20">
        <v>0</v>
      </c>
      <c r="D22" s="19">
        <v>0</v>
      </c>
      <c r="E22" s="21" t="s">
        <v>2</v>
      </c>
      <c r="F22" s="26">
        <v>81660</v>
      </c>
      <c r="G22" s="26">
        <v>200</v>
      </c>
      <c r="H22" s="21"/>
      <c r="I22" s="21"/>
      <c r="J22" s="21"/>
      <c r="K22" s="21"/>
      <c r="L22" s="21"/>
      <c r="M22" s="28">
        <v>-290000</v>
      </c>
      <c r="N22" s="9"/>
      <c r="O22" s="9"/>
      <c r="P22" s="9"/>
      <c r="Q22" s="9"/>
      <c r="R22" s="9"/>
      <c r="S22" s="9">
        <v>0</v>
      </c>
      <c r="T22" s="9">
        <v>0</v>
      </c>
      <c r="X22" s="5"/>
    </row>
    <row r="23" spans="1:24" ht="48" customHeight="1" outlineLevel="5" x14ac:dyDescent="0.25">
      <c r="A23" s="29" t="s">
        <v>5</v>
      </c>
      <c r="B23" s="19">
        <v>1</v>
      </c>
      <c r="C23" s="20">
        <v>0</v>
      </c>
      <c r="D23" s="19">
        <v>0</v>
      </c>
      <c r="E23" s="21" t="s">
        <v>2</v>
      </c>
      <c r="F23" s="26">
        <v>81660</v>
      </c>
      <c r="G23" s="26">
        <v>240</v>
      </c>
      <c r="H23" s="21"/>
      <c r="I23" s="21"/>
      <c r="J23" s="21"/>
      <c r="K23" s="21"/>
      <c r="L23" s="21"/>
      <c r="M23" s="28">
        <v>-290000</v>
      </c>
      <c r="N23" s="9"/>
      <c r="O23" s="9"/>
      <c r="P23" s="9"/>
      <c r="Q23" s="9"/>
      <c r="R23" s="9"/>
      <c r="S23" s="9">
        <v>0</v>
      </c>
      <c r="T23" s="9">
        <v>0</v>
      </c>
      <c r="X23" s="5"/>
    </row>
    <row r="24" spans="1:24" ht="33.75" customHeight="1" outlineLevel="5" x14ac:dyDescent="0.25">
      <c r="A24" s="35" t="s">
        <v>24</v>
      </c>
      <c r="B24" s="19">
        <v>1</v>
      </c>
      <c r="C24" s="20">
        <v>0</v>
      </c>
      <c r="D24" s="19">
        <v>0</v>
      </c>
      <c r="E24" s="21" t="s">
        <v>2</v>
      </c>
      <c r="F24" s="26"/>
      <c r="G24" s="26"/>
      <c r="H24" s="21"/>
      <c r="I24" s="21"/>
      <c r="J24" s="21"/>
      <c r="K24" s="21"/>
      <c r="L24" s="21"/>
      <c r="M24" s="43">
        <f>M25+M35+M42</f>
        <v>7639036.6699999999</v>
      </c>
      <c r="N24" s="9"/>
      <c r="O24" s="9"/>
      <c r="P24" s="9"/>
      <c r="Q24" s="9"/>
      <c r="R24" s="9"/>
      <c r="S24" s="9">
        <v>0</v>
      </c>
      <c r="T24" s="9">
        <v>0</v>
      </c>
    </row>
    <row r="25" spans="1:24" ht="21" customHeight="1" outlineLevel="5" x14ac:dyDescent="0.25">
      <c r="A25" s="34" t="s">
        <v>33</v>
      </c>
      <c r="B25" s="19">
        <v>1</v>
      </c>
      <c r="C25" s="20">
        <v>0</v>
      </c>
      <c r="D25" s="19">
        <v>0</v>
      </c>
      <c r="E25" s="21" t="s">
        <v>2</v>
      </c>
      <c r="F25" s="26"/>
      <c r="G25" s="26"/>
      <c r="H25" s="21"/>
      <c r="I25" s="21"/>
      <c r="J25" s="21"/>
      <c r="K25" s="21"/>
      <c r="L25" s="21"/>
      <c r="M25" s="43">
        <f>M29+M32+M26</f>
        <v>-110287.38</v>
      </c>
      <c r="N25" s="9"/>
      <c r="O25" s="9"/>
      <c r="P25" s="9"/>
      <c r="Q25" s="9"/>
      <c r="R25" s="9"/>
      <c r="S25" s="9">
        <v>0</v>
      </c>
      <c r="T25" s="9">
        <v>0</v>
      </c>
    </row>
    <row r="26" spans="1:24" ht="80.25" customHeight="1" outlineLevel="5" x14ac:dyDescent="0.25">
      <c r="A26" s="29" t="s">
        <v>64</v>
      </c>
      <c r="B26" s="19">
        <v>1</v>
      </c>
      <c r="C26" s="20">
        <v>0</v>
      </c>
      <c r="D26" s="19">
        <v>0</v>
      </c>
      <c r="E26" s="21" t="s">
        <v>2</v>
      </c>
      <c r="F26" s="26"/>
      <c r="G26" s="26"/>
      <c r="H26" s="21"/>
      <c r="I26" s="21"/>
      <c r="J26" s="21"/>
      <c r="K26" s="21"/>
      <c r="L26" s="21"/>
      <c r="M26" s="43">
        <v>-19155.560000000001</v>
      </c>
      <c r="N26" s="9"/>
      <c r="O26" s="9"/>
      <c r="P26" s="9"/>
      <c r="Q26" s="9"/>
      <c r="R26" s="9"/>
      <c r="S26" s="9">
        <v>0</v>
      </c>
      <c r="T26" s="9">
        <v>0</v>
      </c>
    </row>
    <row r="27" spans="1:24" ht="45.75" customHeight="1" outlineLevel="5" x14ac:dyDescent="0.25">
      <c r="A27" s="29" t="s">
        <v>26</v>
      </c>
      <c r="B27" s="19">
        <v>1</v>
      </c>
      <c r="C27" s="20">
        <v>0</v>
      </c>
      <c r="D27" s="19">
        <v>0</v>
      </c>
      <c r="E27" s="21" t="s">
        <v>2</v>
      </c>
      <c r="F27" s="26">
        <v>81830</v>
      </c>
      <c r="G27" s="26">
        <v>200</v>
      </c>
      <c r="H27" s="21"/>
      <c r="I27" s="21"/>
      <c r="J27" s="21"/>
      <c r="K27" s="21"/>
      <c r="L27" s="21"/>
      <c r="M27" s="43">
        <v>-19155.560000000001</v>
      </c>
      <c r="N27" s="9"/>
      <c r="O27" s="9"/>
      <c r="P27" s="9"/>
      <c r="Q27" s="9"/>
      <c r="R27" s="9"/>
      <c r="S27" s="9">
        <v>0</v>
      </c>
      <c r="T27" s="9">
        <v>0</v>
      </c>
    </row>
    <row r="28" spans="1:24" ht="46.5" customHeight="1" outlineLevel="5" x14ac:dyDescent="0.25">
      <c r="A28" s="29" t="s">
        <v>5</v>
      </c>
      <c r="B28" s="19">
        <v>1</v>
      </c>
      <c r="C28" s="20">
        <v>0</v>
      </c>
      <c r="D28" s="19">
        <v>0</v>
      </c>
      <c r="E28" s="21" t="s">
        <v>2</v>
      </c>
      <c r="F28" s="26">
        <v>81830</v>
      </c>
      <c r="G28" s="26">
        <v>240</v>
      </c>
      <c r="H28" s="21"/>
      <c r="I28" s="21"/>
      <c r="J28" s="21"/>
      <c r="K28" s="21"/>
      <c r="L28" s="21"/>
      <c r="M28" s="43">
        <v>-19155.560000000001</v>
      </c>
      <c r="N28" s="9"/>
      <c r="O28" s="9"/>
      <c r="P28" s="9"/>
      <c r="Q28" s="9"/>
      <c r="R28" s="9"/>
      <c r="S28" s="9">
        <v>0</v>
      </c>
      <c r="T28" s="9">
        <v>0</v>
      </c>
    </row>
    <row r="29" spans="1:24" ht="33" customHeight="1" outlineLevel="5" x14ac:dyDescent="0.25">
      <c r="A29" s="34" t="s">
        <v>34</v>
      </c>
      <c r="B29" s="19">
        <v>1</v>
      </c>
      <c r="C29" s="20">
        <v>0</v>
      </c>
      <c r="D29" s="19">
        <v>0</v>
      </c>
      <c r="E29" s="21" t="s">
        <v>2</v>
      </c>
      <c r="F29" s="26">
        <v>81840</v>
      </c>
      <c r="G29" s="26"/>
      <c r="H29" s="21"/>
      <c r="I29" s="21"/>
      <c r="J29" s="21"/>
      <c r="K29" s="21"/>
      <c r="L29" s="21"/>
      <c r="M29" s="28">
        <v>-41131.82</v>
      </c>
      <c r="N29" s="9"/>
      <c r="O29" s="9"/>
      <c r="P29" s="9"/>
      <c r="Q29" s="9"/>
      <c r="R29" s="9"/>
      <c r="S29" s="9">
        <v>0</v>
      </c>
      <c r="T29" s="9">
        <v>0</v>
      </c>
    </row>
    <row r="30" spans="1:24" ht="46.5" customHeight="1" outlineLevel="5" x14ac:dyDescent="0.25">
      <c r="A30" s="34" t="s">
        <v>26</v>
      </c>
      <c r="B30" s="19">
        <v>1</v>
      </c>
      <c r="C30" s="20">
        <v>0</v>
      </c>
      <c r="D30" s="19">
        <v>0</v>
      </c>
      <c r="E30" s="21" t="s">
        <v>2</v>
      </c>
      <c r="F30" s="26">
        <v>81840</v>
      </c>
      <c r="G30" s="26">
        <v>200</v>
      </c>
      <c r="H30" s="21"/>
      <c r="I30" s="21"/>
      <c r="J30" s="21"/>
      <c r="K30" s="21"/>
      <c r="L30" s="21"/>
      <c r="M30" s="28">
        <v>-41131.82</v>
      </c>
      <c r="N30" s="9"/>
      <c r="O30" s="9"/>
      <c r="P30" s="9"/>
      <c r="Q30" s="9"/>
      <c r="R30" s="9"/>
      <c r="S30" s="9">
        <v>0</v>
      </c>
      <c r="T30" s="9">
        <v>0</v>
      </c>
    </row>
    <row r="31" spans="1:24" ht="48" customHeight="1" outlineLevel="5" x14ac:dyDescent="0.25">
      <c r="A31" s="34" t="s">
        <v>5</v>
      </c>
      <c r="B31" s="19">
        <v>1</v>
      </c>
      <c r="C31" s="20">
        <v>0</v>
      </c>
      <c r="D31" s="19">
        <v>0</v>
      </c>
      <c r="E31" s="21" t="s">
        <v>2</v>
      </c>
      <c r="F31" s="26">
        <v>81840</v>
      </c>
      <c r="G31" s="26">
        <v>240</v>
      </c>
      <c r="H31" s="21"/>
      <c r="I31" s="21"/>
      <c r="J31" s="21"/>
      <c r="K31" s="21"/>
      <c r="L31" s="21"/>
      <c r="M31" s="28">
        <v>-41131.82</v>
      </c>
      <c r="N31" s="9"/>
      <c r="O31" s="9"/>
      <c r="P31" s="9"/>
      <c r="Q31" s="9"/>
      <c r="R31" s="9"/>
      <c r="S31" s="9">
        <v>0</v>
      </c>
      <c r="T31" s="9">
        <v>0</v>
      </c>
    </row>
    <row r="32" spans="1:24" ht="48" customHeight="1" outlineLevel="5" x14ac:dyDescent="0.25">
      <c r="A32" s="37" t="s">
        <v>30</v>
      </c>
      <c r="B32" s="19">
        <v>1</v>
      </c>
      <c r="C32" s="20">
        <v>0</v>
      </c>
      <c r="D32" s="19">
        <v>0</v>
      </c>
      <c r="E32" s="21" t="s">
        <v>2</v>
      </c>
      <c r="F32" s="26" t="s">
        <v>31</v>
      </c>
      <c r="G32" s="26"/>
      <c r="H32" s="21"/>
      <c r="I32" s="21"/>
      <c r="J32" s="21"/>
      <c r="K32" s="21"/>
      <c r="L32" s="21"/>
      <c r="M32" s="28">
        <v>-50000</v>
      </c>
      <c r="N32" s="9"/>
      <c r="O32" s="9"/>
      <c r="P32" s="9"/>
      <c r="Q32" s="9"/>
      <c r="R32" s="9"/>
      <c r="S32" s="9">
        <v>0</v>
      </c>
      <c r="T32" s="9">
        <v>0</v>
      </c>
    </row>
    <row r="33" spans="1:24" ht="53.25" customHeight="1" outlineLevel="5" x14ac:dyDescent="0.25">
      <c r="A33" s="37" t="s">
        <v>36</v>
      </c>
      <c r="B33" s="19">
        <v>1</v>
      </c>
      <c r="C33" s="20">
        <v>0</v>
      </c>
      <c r="D33" s="19">
        <v>0</v>
      </c>
      <c r="E33" s="21" t="s">
        <v>2</v>
      </c>
      <c r="F33" s="26" t="s">
        <v>31</v>
      </c>
      <c r="G33" s="26">
        <v>600</v>
      </c>
      <c r="H33" s="21"/>
      <c r="I33" s="21"/>
      <c r="J33" s="21"/>
      <c r="K33" s="21"/>
      <c r="L33" s="21"/>
      <c r="M33" s="28">
        <v>-50000</v>
      </c>
      <c r="N33" s="9"/>
      <c r="O33" s="9"/>
      <c r="P33" s="9"/>
      <c r="Q33" s="9"/>
      <c r="R33" s="9"/>
      <c r="S33" s="9">
        <v>0</v>
      </c>
      <c r="T33" s="9">
        <v>0</v>
      </c>
    </row>
    <row r="34" spans="1:24" ht="63.75" customHeight="1" outlineLevel="5" x14ac:dyDescent="0.25">
      <c r="A34" s="37" t="s">
        <v>37</v>
      </c>
      <c r="B34" s="19">
        <v>1</v>
      </c>
      <c r="C34" s="20">
        <v>0</v>
      </c>
      <c r="D34" s="19">
        <v>0</v>
      </c>
      <c r="E34" s="21" t="s">
        <v>2</v>
      </c>
      <c r="F34" s="26" t="s">
        <v>31</v>
      </c>
      <c r="G34" s="26">
        <v>630</v>
      </c>
      <c r="H34" s="21"/>
      <c r="I34" s="21"/>
      <c r="J34" s="21"/>
      <c r="K34" s="21"/>
      <c r="L34" s="21"/>
      <c r="M34" s="28">
        <v>-50000</v>
      </c>
      <c r="N34" s="9"/>
      <c r="O34" s="9"/>
      <c r="P34" s="9"/>
      <c r="Q34" s="9"/>
      <c r="R34" s="9"/>
      <c r="S34" s="9">
        <v>0</v>
      </c>
      <c r="T34" s="9">
        <v>0</v>
      </c>
    </row>
    <row r="35" spans="1:24" ht="25.5" customHeight="1" outlineLevel="5" x14ac:dyDescent="0.25">
      <c r="A35" s="37" t="s">
        <v>38</v>
      </c>
      <c r="B35" s="19">
        <v>1</v>
      </c>
      <c r="C35" s="20">
        <v>0</v>
      </c>
      <c r="D35" s="19">
        <v>0</v>
      </c>
      <c r="E35" s="21" t="s">
        <v>2</v>
      </c>
      <c r="F35" s="14"/>
      <c r="G35" s="26"/>
      <c r="H35" s="21"/>
      <c r="I35" s="21"/>
      <c r="J35" s="21"/>
      <c r="K35" s="21"/>
      <c r="L35" s="21"/>
      <c r="M35" s="44">
        <f>M36+M39</f>
        <v>-707529.05</v>
      </c>
      <c r="N35" s="9"/>
      <c r="O35" s="9"/>
      <c r="P35" s="9"/>
      <c r="Q35" s="9"/>
      <c r="R35" s="9"/>
      <c r="S35" s="9">
        <v>0</v>
      </c>
      <c r="T35" s="9">
        <v>0</v>
      </c>
    </row>
    <row r="36" spans="1:24" ht="34.5" customHeight="1" outlineLevel="5" x14ac:dyDescent="0.25">
      <c r="A36" s="34" t="s">
        <v>39</v>
      </c>
      <c r="B36" s="19">
        <v>1</v>
      </c>
      <c r="C36" s="20">
        <v>0</v>
      </c>
      <c r="D36" s="19">
        <v>0</v>
      </c>
      <c r="E36" s="21" t="s">
        <v>2</v>
      </c>
      <c r="F36" s="26">
        <v>81740</v>
      </c>
      <c r="G36" s="14"/>
      <c r="H36" s="21"/>
      <c r="I36" s="21"/>
      <c r="J36" s="21"/>
      <c r="K36" s="21"/>
      <c r="L36" s="21"/>
      <c r="M36" s="28">
        <v>-384132</v>
      </c>
      <c r="N36" s="9"/>
      <c r="O36" s="9"/>
      <c r="P36" s="9"/>
      <c r="Q36" s="9"/>
      <c r="R36" s="9"/>
      <c r="S36" s="9">
        <v>0</v>
      </c>
      <c r="T36" s="9">
        <v>0</v>
      </c>
    </row>
    <row r="37" spans="1:24" ht="49.5" customHeight="1" outlineLevel="5" x14ac:dyDescent="0.25">
      <c r="A37" s="34" t="s">
        <v>26</v>
      </c>
      <c r="B37" s="19">
        <v>1</v>
      </c>
      <c r="C37" s="20">
        <v>0</v>
      </c>
      <c r="D37" s="19">
        <v>0</v>
      </c>
      <c r="E37" s="21" t="s">
        <v>2</v>
      </c>
      <c r="F37" s="26">
        <v>81740</v>
      </c>
      <c r="G37" s="26">
        <v>200</v>
      </c>
      <c r="H37" s="21"/>
      <c r="I37" s="21"/>
      <c r="J37" s="21"/>
      <c r="K37" s="21"/>
      <c r="L37" s="21"/>
      <c r="M37" s="28">
        <v>-384132</v>
      </c>
      <c r="N37" s="9"/>
      <c r="O37" s="9"/>
      <c r="P37" s="9"/>
      <c r="Q37" s="9"/>
      <c r="R37" s="9"/>
      <c r="S37" s="9">
        <v>0</v>
      </c>
      <c r="T37" s="9">
        <v>0</v>
      </c>
    </row>
    <row r="38" spans="1:24" ht="49.5" customHeight="1" outlineLevel="5" x14ac:dyDescent="0.25">
      <c r="A38" s="33" t="s">
        <v>5</v>
      </c>
      <c r="B38" s="19"/>
      <c r="C38" s="20"/>
      <c r="D38" s="19"/>
      <c r="E38" s="21"/>
      <c r="F38" s="26">
        <v>81740</v>
      </c>
      <c r="G38" s="26">
        <v>240</v>
      </c>
      <c r="H38" s="21"/>
      <c r="I38" s="21"/>
      <c r="J38" s="21"/>
      <c r="K38" s="21"/>
      <c r="L38" s="21"/>
      <c r="M38" s="28">
        <v>-384132</v>
      </c>
      <c r="N38" s="9"/>
      <c r="O38" s="9"/>
      <c r="P38" s="9"/>
      <c r="Q38" s="9"/>
      <c r="R38" s="9"/>
      <c r="S38" s="9">
        <v>0</v>
      </c>
      <c r="T38" s="9">
        <v>0</v>
      </c>
    </row>
    <row r="39" spans="1:24" ht="33.75" customHeight="1" outlineLevel="5" x14ac:dyDescent="0.25">
      <c r="A39" s="34" t="s">
        <v>40</v>
      </c>
      <c r="B39" s="19">
        <v>1</v>
      </c>
      <c r="C39" s="20">
        <v>0</v>
      </c>
      <c r="D39" s="19">
        <v>0</v>
      </c>
      <c r="E39" s="21" t="s">
        <v>2</v>
      </c>
      <c r="F39" s="26">
        <v>81810</v>
      </c>
      <c r="G39" s="26"/>
      <c r="H39" s="21"/>
      <c r="I39" s="21"/>
      <c r="J39" s="21"/>
      <c r="K39" s="21"/>
      <c r="L39" s="21"/>
      <c r="M39" s="28">
        <v>-323397.05</v>
      </c>
      <c r="N39" s="9"/>
      <c r="O39" s="9"/>
      <c r="P39" s="9"/>
      <c r="Q39" s="9"/>
      <c r="R39" s="9"/>
      <c r="S39" s="9">
        <v>0</v>
      </c>
      <c r="T39" s="9">
        <v>0</v>
      </c>
    </row>
    <row r="40" spans="1:24" ht="25.5" customHeight="1" outlineLevel="5" x14ac:dyDescent="0.25">
      <c r="A40" s="34" t="s">
        <v>41</v>
      </c>
      <c r="B40" s="19">
        <v>1</v>
      </c>
      <c r="C40" s="20">
        <v>0</v>
      </c>
      <c r="D40" s="19">
        <v>0</v>
      </c>
      <c r="E40" s="21" t="s">
        <v>2</v>
      </c>
      <c r="F40" s="26">
        <v>81810</v>
      </c>
      <c r="G40" s="26">
        <v>800</v>
      </c>
      <c r="H40" s="21"/>
      <c r="I40" s="21"/>
      <c r="J40" s="21"/>
      <c r="K40" s="21"/>
      <c r="L40" s="21"/>
      <c r="M40" s="28">
        <v>-323397.05</v>
      </c>
      <c r="N40" s="9"/>
      <c r="O40" s="9"/>
      <c r="P40" s="9"/>
      <c r="Q40" s="9"/>
      <c r="R40" s="9"/>
      <c r="S40" s="9">
        <v>0</v>
      </c>
      <c r="T40" s="9">
        <v>0</v>
      </c>
    </row>
    <row r="41" spans="1:24" ht="63" customHeight="1" outlineLevel="5" x14ac:dyDescent="0.25">
      <c r="A41" s="34" t="s">
        <v>42</v>
      </c>
      <c r="B41" s="19">
        <v>1</v>
      </c>
      <c r="C41" s="20">
        <v>0</v>
      </c>
      <c r="D41" s="19">
        <v>0</v>
      </c>
      <c r="E41" s="21" t="s">
        <v>2</v>
      </c>
      <c r="F41" s="26">
        <v>81810</v>
      </c>
      <c r="G41" s="26">
        <v>810</v>
      </c>
      <c r="H41" s="21"/>
      <c r="I41" s="21"/>
      <c r="J41" s="21"/>
      <c r="K41" s="21"/>
      <c r="L41" s="21"/>
      <c r="M41" s="28">
        <v>-323397.05</v>
      </c>
      <c r="N41" s="9"/>
      <c r="O41" s="9"/>
      <c r="P41" s="9"/>
      <c r="Q41" s="9"/>
      <c r="R41" s="9"/>
      <c r="S41" s="9">
        <v>0</v>
      </c>
      <c r="T41" s="9">
        <v>0</v>
      </c>
    </row>
    <row r="42" spans="1:24" ht="23.25" customHeight="1" outlineLevel="5" x14ac:dyDescent="0.25">
      <c r="A42" s="38" t="s">
        <v>43</v>
      </c>
      <c r="B42" s="19">
        <v>1</v>
      </c>
      <c r="C42" s="20">
        <v>0</v>
      </c>
      <c r="D42" s="19">
        <v>0</v>
      </c>
      <c r="E42" s="21" t="s">
        <v>2</v>
      </c>
      <c r="F42" s="10"/>
      <c r="G42" s="26"/>
      <c r="H42" s="21"/>
      <c r="I42" s="21"/>
      <c r="J42" s="21"/>
      <c r="K42" s="21"/>
      <c r="L42" s="21"/>
      <c r="M42" s="43">
        <f>M43+M46+M49+M52+M55</f>
        <v>8456853.0999999996</v>
      </c>
      <c r="N42" s="9"/>
      <c r="O42" s="9"/>
      <c r="P42" s="9"/>
      <c r="Q42" s="9"/>
      <c r="R42" s="9"/>
      <c r="S42" s="9">
        <v>0</v>
      </c>
      <c r="T42" s="9">
        <v>0</v>
      </c>
      <c r="W42" s="45"/>
      <c r="X42" s="5"/>
    </row>
    <row r="43" spans="1:24" ht="54" customHeight="1" outlineLevel="5" x14ac:dyDescent="0.25">
      <c r="A43" s="30" t="s">
        <v>44</v>
      </c>
      <c r="B43" s="19">
        <v>1</v>
      </c>
      <c r="C43" s="20">
        <v>0</v>
      </c>
      <c r="D43" s="19">
        <v>0</v>
      </c>
      <c r="E43" s="21" t="s">
        <v>2</v>
      </c>
      <c r="F43" s="26">
        <v>13300</v>
      </c>
      <c r="G43" s="26"/>
      <c r="H43" s="21"/>
      <c r="I43" s="21"/>
      <c r="J43" s="21"/>
      <c r="K43" s="21"/>
      <c r="L43" s="21"/>
      <c r="M43" s="28">
        <v>5000000</v>
      </c>
      <c r="N43" s="9"/>
      <c r="O43" s="9"/>
      <c r="P43" s="9"/>
      <c r="Q43" s="9"/>
      <c r="R43" s="9"/>
      <c r="S43" s="9">
        <v>0</v>
      </c>
      <c r="T43" s="9">
        <v>0</v>
      </c>
    </row>
    <row r="44" spans="1:24" ht="33" customHeight="1" outlineLevel="5" x14ac:dyDescent="0.25">
      <c r="A44" s="30" t="s">
        <v>29</v>
      </c>
      <c r="B44" s="19">
        <v>1</v>
      </c>
      <c r="C44" s="20">
        <v>0</v>
      </c>
      <c r="D44" s="19">
        <v>0</v>
      </c>
      <c r="E44" s="21" t="s">
        <v>2</v>
      </c>
      <c r="F44" s="26">
        <v>13300</v>
      </c>
      <c r="G44" s="26"/>
      <c r="H44" s="21"/>
      <c r="I44" s="21"/>
      <c r="J44" s="21"/>
      <c r="K44" s="21"/>
      <c r="L44" s="21"/>
      <c r="M44" s="28">
        <v>5000000</v>
      </c>
      <c r="N44" s="9"/>
      <c r="O44" s="9"/>
      <c r="P44" s="9"/>
      <c r="Q44" s="9"/>
      <c r="R44" s="9"/>
      <c r="S44" s="9">
        <v>0</v>
      </c>
      <c r="T44" s="9">
        <v>0</v>
      </c>
    </row>
    <row r="45" spans="1:24" ht="49.5" customHeight="1" outlineLevel="5" x14ac:dyDescent="0.25">
      <c r="A45" s="39" t="s">
        <v>28</v>
      </c>
      <c r="B45" s="19">
        <v>1</v>
      </c>
      <c r="C45" s="20">
        <v>0</v>
      </c>
      <c r="D45" s="19">
        <v>0</v>
      </c>
      <c r="E45" s="21" t="s">
        <v>2</v>
      </c>
      <c r="F45" s="26">
        <v>13300</v>
      </c>
      <c r="G45" s="26"/>
      <c r="H45" s="21"/>
      <c r="I45" s="21"/>
      <c r="J45" s="21"/>
      <c r="K45" s="21"/>
      <c r="L45" s="21"/>
      <c r="M45" s="28">
        <v>5000000</v>
      </c>
      <c r="N45" s="9"/>
      <c r="O45" s="9"/>
      <c r="P45" s="9"/>
      <c r="Q45" s="9"/>
      <c r="R45" s="9"/>
      <c r="S45" s="9">
        <v>0</v>
      </c>
      <c r="T45" s="9">
        <v>0</v>
      </c>
    </row>
    <row r="46" spans="1:24" ht="35.25" customHeight="1" outlineLevel="5" x14ac:dyDescent="0.25">
      <c r="A46" s="30" t="s">
        <v>45</v>
      </c>
      <c r="B46" s="19">
        <v>1</v>
      </c>
      <c r="C46" s="20">
        <v>0</v>
      </c>
      <c r="D46" s="19">
        <v>0</v>
      </c>
      <c r="E46" s="21" t="s">
        <v>2</v>
      </c>
      <c r="F46" s="26">
        <v>81690</v>
      </c>
      <c r="G46" s="26"/>
      <c r="H46" s="21"/>
      <c r="I46" s="21"/>
      <c r="J46" s="21"/>
      <c r="K46" s="21"/>
      <c r="L46" s="21"/>
      <c r="M46" s="28">
        <v>-241100.38</v>
      </c>
      <c r="N46" s="9"/>
      <c r="O46" s="9"/>
      <c r="P46" s="9"/>
      <c r="Q46" s="9"/>
      <c r="R46" s="9"/>
      <c r="S46" s="9">
        <v>0</v>
      </c>
      <c r="T46" s="9">
        <v>0</v>
      </c>
    </row>
    <row r="47" spans="1:24" ht="36" customHeight="1" outlineLevel="5" x14ac:dyDescent="0.25">
      <c r="A47" s="30" t="s">
        <v>29</v>
      </c>
      <c r="B47" s="19">
        <v>1</v>
      </c>
      <c r="C47" s="20">
        <v>0</v>
      </c>
      <c r="D47" s="19">
        <v>0</v>
      </c>
      <c r="E47" s="21" t="s">
        <v>2</v>
      </c>
      <c r="F47" s="26">
        <v>81690</v>
      </c>
      <c r="G47" s="26">
        <v>200</v>
      </c>
      <c r="H47" s="21"/>
      <c r="I47" s="21"/>
      <c r="J47" s="21"/>
      <c r="K47" s="21"/>
      <c r="L47" s="21"/>
      <c r="M47" s="28">
        <v>-241100.38</v>
      </c>
      <c r="N47" s="9"/>
      <c r="O47" s="9"/>
      <c r="P47" s="9"/>
      <c r="Q47" s="9"/>
      <c r="R47" s="9"/>
      <c r="S47" s="9">
        <v>0</v>
      </c>
      <c r="T47" s="9">
        <v>0</v>
      </c>
    </row>
    <row r="48" spans="1:24" ht="48.75" customHeight="1" outlineLevel="5" x14ac:dyDescent="0.25">
      <c r="A48" s="30" t="s">
        <v>28</v>
      </c>
      <c r="B48" s="19">
        <v>1</v>
      </c>
      <c r="C48" s="20">
        <v>0</v>
      </c>
      <c r="D48" s="19">
        <v>0</v>
      </c>
      <c r="E48" s="21" t="s">
        <v>2</v>
      </c>
      <c r="F48" s="26">
        <v>81690</v>
      </c>
      <c r="G48" s="26">
        <v>240</v>
      </c>
      <c r="H48" s="21"/>
      <c r="I48" s="21"/>
      <c r="J48" s="21"/>
      <c r="K48" s="21"/>
      <c r="L48" s="21"/>
      <c r="M48" s="28">
        <v>-241100.38</v>
      </c>
      <c r="N48" s="9"/>
      <c r="O48" s="9"/>
      <c r="P48" s="9"/>
      <c r="Q48" s="9"/>
      <c r="R48" s="9"/>
      <c r="S48" s="9">
        <v>0</v>
      </c>
      <c r="T48" s="9">
        <v>0</v>
      </c>
    </row>
    <row r="49" spans="1:20" ht="36.75" customHeight="1" outlineLevel="5" x14ac:dyDescent="0.25">
      <c r="A49" s="30" t="s">
        <v>46</v>
      </c>
      <c r="B49" s="19">
        <v>1</v>
      </c>
      <c r="C49" s="20">
        <v>0</v>
      </c>
      <c r="D49" s="19">
        <v>0</v>
      </c>
      <c r="E49" s="21" t="s">
        <v>2</v>
      </c>
      <c r="F49" s="26">
        <v>81710</v>
      </c>
      <c r="G49" s="26"/>
      <c r="H49" s="21"/>
      <c r="I49" s="21"/>
      <c r="J49" s="21"/>
      <c r="K49" s="21"/>
      <c r="L49" s="21"/>
      <c r="M49" s="28">
        <v>219540.52</v>
      </c>
      <c r="N49" s="9"/>
      <c r="O49" s="9"/>
      <c r="P49" s="9"/>
      <c r="Q49" s="9"/>
      <c r="R49" s="9"/>
      <c r="S49" s="9">
        <v>0</v>
      </c>
      <c r="T49" s="9">
        <v>0</v>
      </c>
    </row>
    <row r="50" spans="1:20" ht="33.75" customHeight="1" outlineLevel="5" x14ac:dyDescent="0.25">
      <c r="A50" s="30" t="s">
        <v>29</v>
      </c>
      <c r="B50" s="19">
        <v>1</v>
      </c>
      <c r="C50" s="20">
        <v>0</v>
      </c>
      <c r="D50" s="19">
        <v>0</v>
      </c>
      <c r="E50" s="21" t="s">
        <v>2</v>
      </c>
      <c r="F50" s="26">
        <v>81710</v>
      </c>
      <c r="G50" s="26">
        <v>200</v>
      </c>
      <c r="H50" s="21"/>
      <c r="I50" s="21"/>
      <c r="J50" s="21"/>
      <c r="K50" s="21"/>
      <c r="L50" s="21"/>
      <c r="M50" s="28">
        <v>219540.52</v>
      </c>
      <c r="N50" s="9"/>
      <c r="O50" s="9"/>
      <c r="P50" s="9"/>
      <c r="Q50" s="9"/>
      <c r="R50" s="9"/>
      <c r="S50" s="9">
        <v>0</v>
      </c>
      <c r="T50" s="9">
        <v>0</v>
      </c>
    </row>
    <row r="51" spans="1:20" ht="52.5" customHeight="1" outlineLevel="5" x14ac:dyDescent="0.25">
      <c r="A51" s="40" t="s">
        <v>28</v>
      </c>
      <c r="B51" s="19">
        <v>1</v>
      </c>
      <c r="C51" s="20">
        <v>0</v>
      </c>
      <c r="D51" s="19">
        <v>0</v>
      </c>
      <c r="E51" s="21" t="s">
        <v>2</v>
      </c>
      <c r="F51" s="26">
        <v>81710</v>
      </c>
      <c r="G51" s="26">
        <v>240</v>
      </c>
      <c r="H51" s="21"/>
      <c r="I51" s="21"/>
      <c r="J51" s="21"/>
      <c r="K51" s="21"/>
      <c r="L51" s="21"/>
      <c r="M51" s="28">
        <v>219540.52</v>
      </c>
      <c r="N51" s="9"/>
      <c r="O51" s="9"/>
      <c r="P51" s="9"/>
      <c r="Q51" s="9"/>
      <c r="R51" s="9"/>
      <c r="S51" s="9">
        <v>0</v>
      </c>
      <c r="T51" s="9">
        <v>0</v>
      </c>
    </row>
    <row r="52" spans="1:20" ht="19.5" customHeight="1" outlineLevel="4" x14ac:dyDescent="0.25">
      <c r="A52" s="30" t="s">
        <v>9</v>
      </c>
      <c r="B52" s="19">
        <v>1</v>
      </c>
      <c r="C52" s="20">
        <v>0</v>
      </c>
      <c r="D52" s="19">
        <v>0</v>
      </c>
      <c r="E52" s="21" t="s">
        <v>2</v>
      </c>
      <c r="F52" s="26">
        <v>81730</v>
      </c>
      <c r="G52" s="26"/>
      <c r="H52" s="21"/>
      <c r="I52" s="21"/>
      <c r="J52" s="21"/>
      <c r="K52" s="21"/>
      <c r="L52" s="21"/>
      <c r="M52" s="36">
        <v>3478418.97</v>
      </c>
      <c r="N52" s="22"/>
      <c r="O52" s="22"/>
      <c r="P52" s="22"/>
      <c r="Q52" s="22"/>
      <c r="R52" s="22"/>
      <c r="S52" s="9">
        <v>0</v>
      </c>
      <c r="T52" s="9">
        <v>0</v>
      </c>
    </row>
    <row r="53" spans="1:20" ht="36" customHeight="1" outlineLevel="4" x14ac:dyDescent="0.25">
      <c r="A53" s="40" t="s">
        <v>29</v>
      </c>
      <c r="B53" s="19">
        <v>1</v>
      </c>
      <c r="C53" s="20">
        <v>0</v>
      </c>
      <c r="D53" s="19">
        <v>0</v>
      </c>
      <c r="E53" s="21" t="s">
        <v>2</v>
      </c>
      <c r="F53" s="26">
        <v>81730</v>
      </c>
      <c r="G53" s="26">
        <v>200</v>
      </c>
      <c r="H53" s="21"/>
      <c r="I53" s="21"/>
      <c r="J53" s="21"/>
      <c r="K53" s="21"/>
      <c r="L53" s="21"/>
      <c r="M53" s="36">
        <v>3478418.97</v>
      </c>
      <c r="N53" s="22"/>
      <c r="O53" s="22"/>
      <c r="P53" s="22"/>
      <c r="Q53" s="22"/>
      <c r="R53" s="22"/>
      <c r="S53" s="9">
        <v>0</v>
      </c>
      <c r="T53" s="9">
        <v>0</v>
      </c>
    </row>
    <row r="54" spans="1:20" s="2" customFormat="1" ht="19.5" customHeight="1" outlineLevel="3" x14ac:dyDescent="0.2">
      <c r="A54" s="30" t="s">
        <v>28</v>
      </c>
      <c r="B54" s="19">
        <v>1</v>
      </c>
      <c r="C54" s="20">
        <v>0</v>
      </c>
      <c r="D54" s="19">
        <v>0</v>
      </c>
      <c r="E54" s="21" t="s">
        <v>2</v>
      </c>
      <c r="F54" s="26">
        <v>81730</v>
      </c>
      <c r="G54" s="26">
        <v>240</v>
      </c>
      <c r="H54" s="23"/>
      <c r="I54" s="23"/>
      <c r="J54" s="23"/>
      <c r="K54" s="23"/>
      <c r="L54" s="23"/>
      <c r="M54" s="36">
        <v>3478418.97</v>
      </c>
      <c r="N54" s="24"/>
      <c r="O54" s="24"/>
      <c r="P54" s="24"/>
      <c r="Q54" s="24"/>
      <c r="R54" s="24"/>
      <c r="S54" s="9">
        <v>0</v>
      </c>
      <c r="T54" s="9">
        <v>0</v>
      </c>
    </row>
    <row r="55" spans="1:20" s="2" customFormat="1" ht="51" customHeight="1" outlineLevel="3" x14ac:dyDescent="0.2">
      <c r="A55" s="30" t="s">
        <v>47</v>
      </c>
      <c r="B55" s="19">
        <v>1</v>
      </c>
      <c r="C55" s="20">
        <v>0</v>
      </c>
      <c r="D55" s="19">
        <v>0</v>
      </c>
      <c r="E55" s="21" t="s">
        <v>2</v>
      </c>
      <c r="F55" s="26" t="s">
        <v>53</v>
      </c>
      <c r="G55" s="26"/>
      <c r="H55" s="23"/>
      <c r="I55" s="23"/>
      <c r="J55" s="23"/>
      <c r="K55" s="23"/>
      <c r="L55" s="23"/>
      <c r="M55" s="41">
        <v>-6.01</v>
      </c>
      <c r="N55" s="24"/>
      <c r="O55" s="24"/>
      <c r="P55" s="24"/>
      <c r="Q55" s="24"/>
      <c r="R55" s="24"/>
      <c r="S55" s="9">
        <v>0</v>
      </c>
      <c r="T55" s="9">
        <v>0</v>
      </c>
    </row>
    <row r="56" spans="1:20" s="2" customFormat="1" ht="39" customHeight="1" outlineLevel="3" x14ac:dyDescent="0.2">
      <c r="A56" s="30" t="s">
        <v>29</v>
      </c>
      <c r="B56" s="19">
        <v>1</v>
      </c>
      <c r="C56" s="20">
        <v>0</v>
      </c>
      <c r="D56" s="19">
        <v>0</v>
      </c>
      <c r="E56" s="21" t="s">
        <v>2</v>
      </c>
      <c r="F56" s="26" t="s">
        <v>53</v>
      </c>
      <c r="G56" s="26">
        <v>200</v>
      </c>
      <c r="H56" s="23"/>
      <c r="I56" s="23"/>
      <c r="J56" s="23"/>
      <c r="K56" s="23"/>
      <c r="L56" s="23"/>
      <c r="M56" s="41">
        <v>-6.01</v>
      </c>
      <c r="N56" s="24"/>
      <c r="O56" s="24"/>
      <c r="P56" s="24"/>
      <c r="Q56" s="24"/>
      <c r="R56" s="24"/>
      <c r="S56" s="9">
        <v>0</v>
      </c>
      <c r="T56" s="9">
        <v>0</v>
      </c>
    </row>
    <row r="57" spans="1:20" s="2" customFormat="1" ht="50.25" customHeight="1" outlineLevel="3" x14ac:dyDescent="0.2">
      <c r="A57" s="30" t="s">
        <v>28</v>
      </c>
      <c r="B57" s="19">
        <v>1</v>
      </c>
      <c r="C57" s="20">
        <v>0</v>
      </c>
      <c r="D57" s="19">
        <v>0</v>
      </c>
      <c r="E57" s="21" t="s">
        <v>2</v>
      </c>
      <c r="F57" s="26" t="s">
        <v>53</v>
      </c>
      <c r="G57" s="26">
        <v>240</v>
      </c>
      <c r="H57" s="23"/>
      <c r="I57" s="23"/>
      <c r="J57" s="23"/>
      <c r="K57" s="23"/>
      <c r="L57" s="23"/>
      <c r="M57" s="41">
        <v>-6.01</v>
      </c>
      <c r="N57" s="24"/>
      <c r="O57" s="24"/>
      <c r="P57" s="24"/>
      <c r="Q57" s="24"/>
      <c r="R57" s="24"/>
      <c r="S57" s="9">
        <v>0</v>
      </c>
      <c r="T57" s="9">
        <v>0</v>
      </c>
    </row>
    <row r="58" spans="1:20" s="2" customFormat="1" ht="21.75" customHeight="1" outlineLevel="3" x14ac:dyDescent="0.2">
      <c r="A58" s="30" t="s">
        <v>49</v>
      </c>
      <c r="B58" s="19">
        <v>1</v>
      </c>
      <c r="C58" s="20">
        <v>0</v>
      </c>
      <c r="D58" s="19">
        <v>0</v>
      </c>
      <c r="E58" s="21" t="s">
        <v>2</v>
      </c>
      <c r="F58" s="26"/>
      <c r="G58" s="26"/>
      <c r="H58" s="23"/>
      <c r="I58" s="23"/>
      <c r="J58" s="23"/>
      <c r="K58" s="23"/>
      <c r="L58" s="23"/>
      <c r="M58" s="42">
        <f>M59</f>
        <v>-969.16</v>
      </c>
      <c r="N58" s="24"/>
      <c r="O58" s="24"/>
      <c r="P58" s="24"/>
      <c r="Q58" s="24"/>
      <c r="R58" s="24"/>
      <c r="S58" s="9">
        <v>0</v>
      </c>
      <c r="T58" s="9">
        <v>0</v>
      </c>
    </row>
    <row r="59" spans="1:20" s="2" customFormat="1" ht="22.5" customHeight="1" outlineLevel="3" x14ac:dyDescent="0.2">
      <c r="A59" s="30" t="s">
        <v>50</v>
      </c>
      <c r="B59" s="19">
        <v>1</v>
      </c>
      <c r="C59" s="20">
        <v>0</v>
      </c>
      <c r="D59" s="19">
        <v>0</v>
      </c>
      <c r="E59" s="21" t="s">
        <v>2</v>
      </c>
      <c r="F59" s="26">
        <v>82450</v>
      </c>
      <c r="G59" s="26"/>
      <c r="H59" s="23"/>
      <c r="I59" s="23"/>
      <c r="J59" s="23"/>
      <c r="K59" s="23"/>
      <c r="L59" s="23"/>
      <c r="M59" s="41">
        <f>M60</f>
        <v>-969.16</v>
      </c>
      <c r="N59" s="24"/>
      <c r="O59" s="24"/>
      <c r="P59" s="24"/>
      <c r="Q59" s="24"/>
      <c r="R59" s="24"/>
      <c r="S59" s="9">
        <v>0</v>
      </c>
      <c r="T59" s="9">
        <v>0</v>
      </c>
    </row>
    <row r="60" spans="1:20" s="2" customFormat="1" ht="33.75" customHeight="1" outlineLevel="3" x14ac:dyDescent="0.2">
      <c r="A60" s="30" t="s">
        <v>51</v>
      </c>
      <c r="B60" s="19">
        <v>1</v>
      </c>
      <c r="C60" s="20">
        <v>0</v>
      </c>
      <c r="D60" s="19">
        <v>0</v>
      </c>
      <c r="E60" s="21" t="s">
        <v>2</v>
      </c>
      <c r="F60" s="26">
        <v>82450</v>
      </c>
      <c r="G60" s="26">
        <v>300</v>
      </c>
      <c r="H60" s="23"/>
      <c r="I60" s="23"/>
      <c r="J60" s="23"/>
      <c r="K60" s="23"/>
      <c r="L60" s="23"/>
      <c r="M60" s="27">
        <v>-969.16</v>
      </c>
      <c r="N60" s="24"/>
      <c r="O60" s="24"/>
      <c r="P60" s="24"/>
      <c r="Q60" s="24"/>
      <c r="R60" s="24"/>
      <c r="S60" s="9">
        <v>0</v>
      </c>
      <c r="T60" s="9">
        <v>0</v>
      </c>
    </row>
    <row r="61" spans="1:20" s="2" customFormat="1" ht="30" customHeight="1" outlineLevel="3" x14ac:dyDescent="0.2">
      <c r="A61" s="30" t="s">
        <v>52</v>
      </c>
      <c r="B61" s="19">
        <v>1</v>
      </c>
      <c r="C61" s="20">
        <v>0</v>
      </c>
      <c r="D61" s="19">
        <v>0</v>
      </c>
      <c r="E61" s="21" t="s">
        <v>2</v>
      </c>
      <c r="F61" s="31">
        <v>82450</v>
      </c>
      <c r="G61" s="26">
        <v>310</v>
      </c>
      <c r="H61" s="23"/>
      <c r="I61" s="23"/>
      <c r="J61" s="23"/>
      <c r="K61" s="23"/>
      <c r="L61" s="23"/>
      <c r="M61" s="27">
        <v>-969.16</v>
      </c>
      <c r="N61" s="24"/>
      <c r="O61" s="24"/>
      <c r="P61" s="24"/>
      <c r="Q61" s="24"/>
      <c r="R61" s="24"/>
      <c r="S61" s="9">
        <v>0</v>
      </c>
      <c r="T61" s="9">
        <v>0</v>
      </c>
    </row>
    <row r="62" spans="1:20" s="2" customFormat="1" ht="32.25" customHeight="1" outlineLevel="3" x14ac:dyDescent="0.2">
      <c r="A62" s="30" t="s">
        <v>48</v>
      </c>
      <c r="B62" s="19">
        <v>2</v>
      </c>
      <c r="C62" s="20">
        <v>0</v>
      </c>
      <c r="D62" s="19">
        <v>0</v>
      </c>
      <c r="E62" s="21" t="s">
        <v>2</v>
      </c>
      <c r="F62" s="32" t="s">
        <v>54</v>
      </c>
      <c r="G62" s="26"/>
      <c r="H62" s="23"/>
      <c r="I62" s="23"/>
      <c r="J62" s="23"/>
      <c r="K62" s="23"/>
      <c r="L62" s="23"/>
      <c r="M62" s="41">
        <v>-91673.85</v>
      </c>
      <c r="N62" s="24"/>
      <c r="O62" s="24"/>
      <c r="P62" s="24"/>
      <c r="Q62" s="24"/>
      <c r="R62" s="24"/>
      <c r="S62" s="9">
        <v>0</v>
      </c>
      <c r="T62" s="9">
        <v>0</v>
      </c>
    </row>
    <row r="63" spans="1:20" s="2" customFormat="1" ht="31.5" customHeight="1" outlineLevel="3" x14ac:dyDescent="0.2">
      <c r="A63" s="30" t="s">
        <v>29</v>
      </c>
      <c r="B63" s="19">
        <v>2</v>
      </c>
      <c r="C63" s="20">
        <v>0</v>
      </c>
      <c r="D63" s="19">
        <v>0</v>
      </c>
      <c r="E63" s="21" t="s">
        <v>2</v>
      </c>
      <c r="F63" s="32" t="s">
        <v>54</v>
      </c>
      <c r="G63" s="26">
        <v>200</v>
      </c>
      <c r="H63" s="23"/>
      <c r="I63" s="23"/>
      <c r="J63" s="23"/>
      <c r="K63" s="23"/>
      <c r="L63" s="23"/>
      <c r="M63" s="41">
        <v>-91673.85</v>
      </c>
      <c r="N63" s="24"/>
      <c r="O63" s="24"/>
      <c r="P63" s="24"/>
      <c r="Q63" s="24"/>
      <c r="R63" s="24"/>
      <c r="S63" s="9">
        <v>0</v>
      </c>
      <c r="T63" s="9">
        <v>0</v>
      </c>
    </row>
    <row r="64" spans="1:20" s="4" customFormat="1" ht="15.75" customHeight="1" x14ac:dyDescent="0.25">
      <c r="A64" s="30" t="s">
        <v>28</v>
      </c>
      <c r="B64" s="19">
        <v>2</v>
      </c>
      <c r="C64" s="20">
        <v>0</v>
      </c>
      <c r="D64" s="19">
        <v>0</v>
      </c>
      <c r="E64" s="21" t="s">
        <v>2</v>
      </c>
      <c r="F64" s="31" t="s">
        <v>54</v>
      </c>
      <c r="G64" s="25">
        <v>240</v>
      </c>
      <c r="H64" s="25"/>
      <c r="I64" s="25"/>
      <c r="J64" s="25"/>
      <c r="K64" s="25"/>
      <c r="L64" s="25"/>
      <c r="M64" s="41">
        <v>-91673.85</v>
      </c>
      <c r="N64" s="13"/>
      <c r="O64" s="13"/>
      <c r="P64" s="13"/>
      <c r="Q64" s="13"/>
      <c r="R64" s="13"/>
      <c r="S64" s="9">
        <v>0</v>
      </c>
      <c r="T64" s="9">
        <v>0</v>
      </c>
    </row>
    <row r="65" spans="1:24" s="4" customFormat="1" ht="15.75" customHeight="1" x14ac:dyDescent="0.25">
      <c r="A65" s="30" t="s">
        <v>55</v>
      </c>
      <c r="B65" s="19">
        <v>70</v>
      </c>
      <c r="C65" s="20">
        <v>0</v>
      </c>
      <c r="D65" s="19">
        <v>0</v>
      </c>
      <c r="E65" s="21" t="s">
        <v>2</v>
      </c>
      <c r="F65" s="31"/>
      <c r="G65" s="25"/>
      <c r="H65" s="46"/>
      <c r="I65" s="46"/>
      <c r="J65" s="46"/>
      <c r="K65" s="46"/>
      <c r="L65" s="46"/>
      <c r="M65" s="47">
        <f>M66+M69</f>
        <v>-59500</v>
      </c>
      <c r="N65" s="48"/>
      <c r="O65" s="48"/>
      <c r="P65" s="48"/>
      <c r="Q65" s="48"/>
      <c r="R65" s="48"/>
      <c r="S65" s="9">
        <v>0</v>
      </c>
      <c r="T65" s="9">
        <v>0</v>
      </c>
    </row>
    <row r="66" spans="1:24" s="4" customFormat="1" ht="37.5" customHeight="1" x14ac:dyDescent="0.25">
      <c r="A66" s="35" t="s">
        <v>56</v>
      </c>
      <c r="B66" s="49">
        <v>70</v>
      </c>
      <c r="C66" s="20">
        <v>0</v>
      </c>
      <c r="D66" s="19">
        <v>0</v>
      </c>
      <c r="E66" s="21" t="s">
        <v>2</v>
      </c>
      <c r="F66" s="31">
        <v>80060</v>
      </c>
      <c r="G66" s="25"/>
      <c r="H66" s="46"/>
      <c r="I66" s="46"/>
      <c r="J66" s="46"/>
      <c r="K66" s="46"/>
      <c r="L66" s="46"/>
      <c r="M66" s="47">
        <v>-4500</v>
      </c>
      <c r="N66" s="48"/>
      <c r="O66" s="48"/>
      <c r="P66" s="48"/>
      <c r="Q66" s="48"/>
      <c r="R66" s="48"/>
      <c r="S66" s="9">
        <v>0</v>
      </c>
      <c r="T66" s="9">
        <v>0</v>
      </c>
    </row>
    <row r="67" spans="1:24" s="4" customFormat="1" ht="30" customHeight="1" x14ac:dyDescent="0.25">
      <c r="A67" s="35" t="s">
        <v>57</v>
      </c>
      <c r="B67" s="49">
        <v>70</v>
      </c>
      <c r="C67" s="20">
        <v>0</v>
      </c>
      <c r="D67" s="19">
        <v>0</v>
      </c>
      <c r="E67" s="21" t="s">
        <v>2</v>
      </c>
      <c r="F67" s="31">
        <v>80060</v>
      </c>
      <c r="G67" s="25"/>
      <c r="H67" s="46"/>
      <c r="I67" s="46"/>
      <c r="J67" s="46"/>
      <c r="K67" s="46"/>
      <c r="L67" s="46"/>
      <c r="M67" s="47">
        <v>-4500</v>
      </c>
      <c r="N67" s="48"/>
      <c r="O67" s="48"/>
      <c r="P67" s="48"/>
      <c r="Q67" s="48"/>
      <c r="R67" s="48"/>
      <c r="S67" s="9">
        <v>0</v>
      </c>
      <c r="T67" s="9">
        <v>0</v>
      </c>
    </row>
    <row r="68" spans="1:24" s="4" customFormat="1" ht="15.75" customHeight="1" x14ac:dyDescent="0.25">
      <c r="A68" s="35" t="s">
        <v>58</v>
      </c>
      <c r="B68" s="49">
        <v>70</v>
      </c>
      <c r="C68" s="20">
        <v>0</v>
      </c>
      <c r="D68" s="19">
        <v>0</v>
      </c>
      <c r="E68" s="21" t="s">
        <v>2</v>
      </c>
      <c r="F68" s="31">
        <v>80060</v>
      </c>
      <c r="G68" s="25"/>
      <c r="H68" s="46"/>
      <c r="I68" s="46"/>
      <c r="J68" s="46"/>
      <c r="K68" s="46"/>
      <c r="L68" s="46"/>
      <c r="M68" s="47">
        <v>-4500</v>
      </c>
      <c r="N68" s="48"/>
      <c r="O68" s="48"/>
      <c r="P68" s="48"/>
      <c r="Q68" s="48"/>
      <c r="R68" s="48"/>
      <c r="S68" s="9">
        <v>0</v>
      </c>
      <c r="T68" s="9">
        <v>0</v>
      </c>
      <c r="X68" s="51"/>
    </row>
    <row r="69" spans="1:24" s="4" customFormat="1" ht="15.75" customHeight="1" x14ac:dyDescent="0.25">
      <c r="A69" s="52" t="s">
        <v>59</v>
      </c>
      <c r="B69" s="53">
        <v>70</v>
      </c>
      <c r="C69" s="54">
        <v>0</v>
      </c>
      <c r="D69" s="55">
        <v>0</v>
      </c>
      <c r="E69" s="56" t="s">
        <v>2</v>
      </c>
      <c r="F69" s="57">
        <v>83030</v>
      </c>
      <c r="G69" s="58"/>
      <c r="H69" s="46"/>
      <c r="I69" s="46"/>
      <c r="J69" s="46"/>
      <c r="K69" s="46"/>
      <c r="L69" s="46"/>
      <c r="M69" s="59">
        <v>-55000</v>
      </c>
      <c r="N69" s="60"/>
      <c r="O69" s="60"/>
      <c r="P69" s="60"/>
      <c r="Q69" s="60"/>
      <c r="R69" s="60"/>
      <c r="S69" s="61">
        <v>0</v>
      </c>
      <c r="T69" s="61">
        <v>0</v>
      </c>
    </row>
    <row r="70" spans="1:24" s="4" customFormat="1" ht="15.75" customHeight="1" x14ac:dyDescent="0.25">
      <c r="A70" s="35" t="s">
        <v>60</v>
      </c>
      <c r="B70" s="19">
        <v>70</v>
      </c>
      <c r="C70" s="20">
        <v>0</v>
      </c>
      <c r="D70" s="19">
        <v>0</v>
      </c>
      <c r="E70" s="21" t="s">
        <v>2</v>
      </c>
      <c r="F70" s="31">
        <v>83030</v>
      </c>
      <c r="G70" s="25"/>
      <c r="H70" s="25"/>
      <c r="I70" s="25"/>
      <c r="J70" s="25"/>
      <c r="K70" s="25"/>
      <c r="L70" s="25"/>
      <c r="M70" s="41">
        <v>-55000</v>
      </c>
      <c r="N70" s="13"/>
      <c r="O70" s="13"/>
      <c r="P70" s="13"/>
      <c r="Q70" s="13"/>
      <c r="R70" s="13"/>
      <c r="S70" s="9">
        <v>0</v>
      </c>
      <c r="T70" s="9">
        <v>0</v>
      </c>
    </row>
    <row r="71" spans="1:24" s="4" customFormat="1" ht="15.75" customHeight="1" x14ac:dyDescent="0.25">
      <c r="A71" s="35" t="s">
        <v>61</v>
      </c>
      <c r="B71" s="19">
        <v>70</v>
      </c>
      <c r="C71" s="20"/>
      <c r="D71" s="19">
        <v>0</v>
      </c>
      <c r="E71" s="21" t="s">
        <v>2</v>
      </c>
      <c r="F71" s="31">
        <v>83030</v>
      </c>
      <c r="G71" s="25"/>
      <c r="H71" s="25"/>
      <c r="I71" s="25"/>
      <c r="J71" s="25"/>
      <c r="K71" s="25"/>
      <c r="L71" s="25"/>
      <c r="M71" s="41">
        <v>-55000</v>
      </c>
      <c r="N71" s="13"/>
      <c r="O71" s="13"/>
      <c r="P71" s="13"/>
      <c r="Q71" s="13"/>
      <c r="R71" s="13"/>
      <c r="S71" s="9">
        <v>0</v>
      </c>
      <c r="T71" s="9">
        <v>0</v>
      </c>
    </row>
    <row r="72" spans="1:24" ht="27" customHeight="1" outlineLevel="4" x14ac:dyDescent="0.25">
      <c r="A72" s="10"/>
      <c r="B72" s="14"/>
      <c r="C72" s="14"/>
      <c r="D72" s="14"/>
      <c r="E72" s="14"/>
      <c r="F72" s="14" t="s">
        <v>10</v>
      </c>
      <c r="G72" s="14"/>
      <c r="H72" s="14"/>
      <c r="I72" s="14"/>
      <c r="J72" s="14"/>
      <c r="K72" s="14"/>
      <c r="L72" s="14"/>
      <c r="M72" s="16">
        <f>M8+M62+M65+M58</f>
        <v>7223862.6600000001</v>
      </c>
      <c r="N72" s="17"/>
      <c r="O72" s="17"/>
      <c r="P72" s="17"/>
      <c r="Q72" s="17"/>
      <c r="R72" s="17"/>
      <c r="S72" s="62">
        <v>0</v>
      </c>
      <c r="T72" s="62">
        <v>0</v>
      </c>
    </row>
    <row r="73" spans="1:24" ht="40.5" customHeight="1" outlineLevel="5" x14ac:dyDescent="0.25">
      <c r="M73" s="5"/>
    </row>
    <row r="74" spans="1:24" ht="27" customHeight="1" outlineLevel="3" x14ac:dyDescent="0.25">
      <c r="M74" s="5"/>
    </row>
    <row r="75" spans="1:24" ht="15" customHeight="1" outlineLevel="4" x14ac:dyDescent="0.25">
      <c r="M75" s="5"/>
    </row>
    <row r="76" spans="1:24" ht="15" customHeight="1" outlineLevel="5" x14ac:dyDescent="0.25"/>
    <row r="77" spans="1:24" ht="27" customHeight="1" outlineLevel="3" x14ac:dyDescent="0.25">
      <c r="M77" s="5"/>
    </row>
    <row r="78" spans="1:24" ht="15" customHeight="1" outlineLevel="4" x14ac:dyDescent="0.25"/>
    <row r="79" spans="1:24" ht="15" customHeight="1" outlineLevel="5" x14ac:dyDescent="0.25"/>
    <row r="80" spans="1:24" ht="40.5" customHeight="1" outlineLevel="3" x14ac:dyDescent="0.25"/>
    <row r="81" ht="27" customHeight="1" outlineLevel="4" x14ac:dyDescent="0.25"/>
    <row r="82" ht="40.5" customHeight="1" outlineLevel="5" x14ac:dyDescent="0.25"/>
    <row r="83" ht="40.5" customHeight="1" outlineLevel="3" x14ac:dyDescent="0.25"/>
    <row r="84" ht="27" customHeight="1" outlineLevel="4" x14ac:dyDescent="0.25"/>
    <row r="85" ht="40.5" customHeight="1" outlineLevel="5" x14ac:dyDescent="0.25"/>
  </sheetData>
  <mergeCells count="6">
    <mergeCell ref="F1:T1"/>
    <mergeCell ref="A4:T4"/>
    <mergeCell ref="A5:T5"/>
    <mergeCell ref="A6:T6"/>
    <mergeCell ref="F3:V3"/>
    <mergeCell ref="F2:M2"/>
  </mergeCells>
  <phoneticPr fontId="0" type="noConversion"/>
  <pageMargins left="0.78740157480314965" right="0.59055118110236227" top="0.59055118110236227" bottom="0.59055118110236227" header="0.39370078740157483" footer="0.51181102362204722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1:G22"/>
  <sheetViews>
    <sheetView workbookViewId="0">
      <selection activeCell="I21" sqref="I21"/>
    </sheetView>
  </sheetViews>
  <sheetFormatPr defaultRowHeight="15" x14ac:dyDescent="0.25"/>
  <sheetData>
    <row r="21" spans="4:7" ht="102" x14ac:dyDescent="0.25">
      <c r="D21" s="12" t="s">
        <v>24</v>
      </c>
      <c r="G21" s="12" t="s">
        <v>24</v>
      </c>
    </row>
    <row r="22" spans="4:7" ht="38.25" x14ac:dyDescent="0.25">
      <c r="D22" s="12" t="s">
        <v>25</v>
      </c>
      <c r="G22" s="12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E31B47-2111-47F2-9438-B81E6A7858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Документ</vt:lpstr>
      <vt:lpstr>Лист1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cp:lastPrinted>2020-12-31T07:10:29Z</cp:lastPrinted>
  <dcterms:created xsi:type="dcterms:W3CDTF">2017-11-07T05:33:11Z</dcterms:created>
  <dcterms:modified xsi:type="dcterms:W3CDTF">2020-12-31T07:58:14Z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полностью(9).xlsx</vt:lpwstr>
  </property>
  <property fmtid="{D5CDD505-2E9C-101B-9397-08002B2CF9AE}" pid="3" name="Название отчета">
    <vt:lpwstr>полностью(9).xlsx</vt:lpwstr>
  </property>
  <property fmtid="{D5CDD505-2E9C-101B-9397-08002B2CF9AE}" pid="4" name="Версия клиента">
    <vt:lpwstr>17.3.9.11010</vt:lpwstr>
  </property>
  <property fmtid="{D5CDD505-2E9C-101B-9397-08002B2CF9AE}" pid="5" name="Версия базы">
    <vt:lpwstr>17.3.0.3526</vt:lpwstr>
  </property>
  <property fmtid="{D5CDD505-2E9C-101B-9397-08002B2CF9AE}" pid="6" name="Тип сервера">
    <vt:lpwstr>MSSQL</vt:lpwstr>
  </property>
  <property fmtid="{D5CDD505-2E9C-101B-9397-08002B2CF9AE}" pid="7" name="Сервер">
    <vt:lpwstr>inna\sqlexpress</vt:lpwstr>
  </property>
  <property fmtid="{D5CDD505-2E9C-101B-9397-08002B2CF9AE}" pid="8" name="База">
    <vt:lpwstr>budget_2018</vt:lpwstr>
  </property>
  <property fmtid="{D5CDD505-2E9C-101B-9397-08002B2CF9AE}" pid="9" name="Пользователь">
    <vt:lpwstr>admin</vt:lpwstr>
  </property>
  <property fmtid="{D5CDD505-2E9C-101B-9397-08002B2CF9AE}" pid="10" name="Шаблон">
    <vt:lpwstr>sqr_rosp_exp2016</vt:lpwstr>
  </property>
</Properties>
</file>